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제23회 여수통계연보\제23회 여수통계연보\"/>
    </mc:Choice>
  </mc:AlternateContent>
  <bookViews>
    <workbookView xWindow="0" yWindow="0" windowWidth="27870" windowHeight="12645" tabRatio="885" firstSheet="3" activeTab="12"/>
  </bookViews>
  <sheets>
    <sheet name="1.환경오염물질 배출사업장" sheetId="2" r:id="rId1"/>
    <sheet name="2.환경오염배출사업장 단속 및 행정조치" sheetId="3" r:id="rId2"/>
    <sheet name="3.배출부과금 부과 및 징수현황" sheetId="4" r:id="rId3"/>
    <sheet name="4.대기오염" sheetId="5" r:id="rId4"/>
    <sheet name="5.소음도" sheetId="16" r:id="rId5"/>
    <sheet name="6.쓰레기수거" sheetId="8" r:id="rId6"/>
    <sheet name="7.생활폐기물매립지" sheetId="9" r:id="rId7"/>
    <sheet name="8.폐기물 재활용률" sheetId="11" r:id="rId8"/>
    <sheet name="9.하수및분뇨발생량및처리현황" sheetId="6" r:id="rId9"/>
    <sheet name="10.1일 1인당 오수발생량" sheetId="17" r:id="rId10"/>
    <sheet name="10.공공하수처리시설" sheetId="18" r:id="rId11"/>
    <sheet name="11.공공하수처리시설(표준서식)" sheetId="7" r:id="rId12"/>
    <sheet name="12.시설녹지현황" sheetId="13" r:id="rId13"/>
  </sheets>
  <definedNames>
    <definedName name="_xlnm.Print_Area" localSheetId="0">'1.환경오염물질 배출사업장'!$A$1:$N$44</definedName>
    <definedName name="_xlnm.Print_Area" localSheetId="10">'10.공공하수처리시설'!$A$1:$W$10</definedName>
    <definedName name="_xlnm.Print_Area" localSheetId="11">'11.공공하수처리시설(표준서식)'!$A$1:$W$43</definedName>
    <definedName name="_xlnm.Print_Area" localSheetId="12">'12.시설녹지현황'!$A$1:$I$8</definedName>
    <definedName name="_xlnm.Print_Area" localSheetId="1">'2.환경오염배출사업장 단속 및 행정조치'!$A$1:$N$43</definedName>
    <definedName name="_xlnm.Print_Area" localSheetId="3">'4.대기오염'!$A$1:$G$26</definedName>
    <definedName name="_xlnm.Print_Area" localSheetId="5">'6.쓰레기수거'!$A$1:$Z$15</definedName>
    <definedName name="_xlnm.Print_Area" localSheetId="6">'7.생활폐기물매립지'!$A$1:$F$14</definedName>
    <definedName name="_xlnm.Print_Area" localSheetId="7">'8.폐기물 재활용률'!$A$1:$N$14</definedName>
    <definedName name="_xlnm.Print_Area" localSheetId="8">'9.하수및분뇨발생량및처리현황'!$A$1:$AJ$16</definedName>
  </definedNames>
  <calcPr calcId="152511"/>
</workbook>
</file>

<file path=xl/calcChain.xml><?xml version="1.0" encoding="utf-8"?>
<calcChain xmlns="http://schemas.openxmlformats.org/spreadsheetml/2006/main">
  <c r="G13" i="5" l="1"/>
  <c r="F13" i="5"/>
  <c r="E13" i="5"/>
  <c r="D13" i="5"/>
  <c r="C13" i="5"/>
  <c r="B13" i="5"/>
  <c r="D42" i="7" l="1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H10" i="7"/>
  <c r="K15" i="6" l="1"/>
  <c r="H15" i="6"/>
  <c r="E15" i="6"/>
  <c r="D13" i="11" l="1"/>
  <c r="C13" i="11"/>
  <c r="J14" i="8"/>
</calcChain>
</file>

<file path=xl/comments1.xml><?xml version="1.0" encoding="utf-8"?>
<comments xmlns="http://schemas.openxmlformats.org/spreadsheetml/2006/main">
  <authors>
    <author>SEC</author>
  </authors>
  <commentList>
    <comment ref="H4" authorId="0" shapeId="0">
      <text>
        <r>
          <rPr>
            <b/>
            <sz val="9"/>
            <color indexed="81"/>
            <rFont val="굴림"/>
            <family val="3"/>
            <charset val="129"/>
          </rPr>
          <t>SEC:</t>
        </r>
        <r>
          <rPr>
            <sz val="9"/>
            <color indexed="81"/>
            <rFont val="굴림"/>
            <family val="3"/>
            <charset val="129"/>
          </rPr>
          <t xml:space="preserve">
2008년부터 
항목추가
</t>
        </r>
      </text>
    </comment>
  </commentList>
</comments>
</file>

<file path=xl/sharedStrings.xml><?xml version="1.0" encoding="utf-8"?>
<sst xmlns="http://schemas.openxmlformats.org/spreadsheetml/2006/main" count="808" uniqueCount="547">
  <si>
    <t>Total</t>
    <phoneticPr fontId="2" type="noConversion"/>
  </si>
  <si>
    <t>Area</t>
  </si>
  <si>
    <t>(단위 :  개소)</t>
    <phoneticPr fontId="2" type="noConversion"/>
  </si>
  <si>
    <t>구분</t>
    <phoneticPr fontId="2" type="noConversion"/>
  </si>
  <si>
    <t>대 기 (가스·먼지·매연 및 악취)</t>
    <phoneticPr fontId="2" type="noConversion"/>
  </si>
  <si>
    <t>수 질 (폐 수)</t>
    <phoneticPr fontId="2" type="noConversion"/>
  </si>
  <si>
    <t>소음  및</t>
    <phoneticPr fontId="2" type="noConversion"/>
  </si>
  <si>
    <t>Water pollution(waste water)</t>
    <phoneticPr fontId="2" type="noConversion"/>
  </si>
  <si>
    <t>진 동</t>
    <phoneticPr fontId="2" type="noConversion"/>
  </si>
  <si>
    <t>연 별</t>
    <phoneticPr fontId="2" type="noConversion"/>
  </si>
  <si>
    <t>계</t>
    <phoneticPr fontId="2" type="noConversion"/>
  </si>
  <si>
    <t>1 종</t>
    <phoneticPr fontId="2" type="noConversion"/>
  </si>
  <si>
    <t>2 종</t>
    <phoneticPr fontId="2" type="noConversion"/>
  </si>
  <si>
    <t>4 종</t>
    <phoneticPr fontId="2" type="noConversion"/>
  </si>
  <si>
    <t>5 종</t>
    <phoneticPr fontId="2" type="noConversion"/>
  </si>
  <si>
    <t>읍면동</t>
    <phoneticPr fontId="2" type="noConversion"/>
  </si>
  <si>
    <t>Class 2</t>
  </si>
  <si>
    <t>Class 3</t>
  </si>
  <si>
    <t>Class 4</t>
  </si>
  <si>
    <t>Class 5</t>
  </si>
  <si>
    <t>Vibration</t>
    <phoneticPr fontId="2" type="noConversion"/>
  </si>
  <si>
    <t>(단위 : 백만원)</t>
    <phoneticPr fontId="2" type="noConversion"/>
  </si>
  <si>
    <t>총부과
Total imposition</t>
    <phoneticPr fontId="2" type="noConversion"/>
  </si>
  <si>
    <t>총징수
Total collection</t>
    <phoneticPr fontId="2" type="noConversion"/>
  </si>
  <si>
    <t>대기 Air</t>
    <phoneticPr fontId="2" type="noConversion"/>
  </si>
  <si>
    <t>수질 Water</t>
    <phoneticPr fontId="2" type="noConversion"/>
  </si>
  <si>
    <t>연별</t>
    <phoneticPr fontId="2" type="noConversion"/>
  </si>
  <si>
    <t>부과
Imposition</t>
    <phoneticPr fontId="2" type="noConversion"/>
  </si>
  <si>
    <t>징수
collection</t>
    <phoneticPr fontId="2" type="noConversion"/>
  </si>
  <si>
    <t>▪0.02/년</t>
  </si>
  <si>
    <t>▪9/8시간</t>
  </si>
  <si>
    <t>▪0.06/8시간</t>
  </si>
  <si>
    <t>분뇨 처리시설 Night soil treatment facility</t>
    <phoneticPr fontId="2" type="noConversion"/>
  </si>
  <si>
    <t xml:space="preserve">분뇨수집 운반업체 Company of night soil collection &amp; delivery </t>
    <phoneticPr fontId="2" type="noConversion"/>
  </si>
  <si>
    <t>하수  Sewage</t>
    <phoneticPr fontId="2" type="noConversion"/>
  </si>
  <si>
    <t>분뇨   Night soil</t>
    <phoneticPr fontId="2" type="noConversion"/>
  </si>
  <si>
    <t>시설명</t>
    <phoneticPr fontId="2" type="noConversion"/>
  </si>
  <si>
    <t>시설용량</t>
    <phoneticPr fontId="2" type="noConversion"/>
  </si>
  <si>
    <t>처리량</t>
    <phoneticPr fontId="2" type="noConversion"/>
  </si>
  <si>
    <t>연계처리장</t>
    <phoneticPr fontId="2" type="noConversion"/>
  </si>
  <si>
    <t>사업비(백만원)</t>
    <phoneticPr fontId="2" type="noConversion"/>
  </si>
  <si>
    <t>방류수역</t>
    <phoneticPr fontId="2" type="noConversion"/>
  </si>
  <si>
    <t>업체수</t>
    <phoneticPr fontId="2" type="noConversion"/>
  </si>
  <si>
    <t>시설(차량)현황(대수)</t>
    <phoneticPr fontId="2" type="noConversion"/>
  </si>
  <si>
    <t>처리대상 제외  Out of Treatmen</t>
    <phoneticPr fontId="2" type="noConversion"/>
  </si>
  <si>
    <t>Capacity</t>
    <phoneticPr fontId="2" type="noConversion"/>
  </si>
  <si>
    <t>Amount of waste disposal</t>
    <phoneticPr fontId="2" type="noConversion"/>
  </si>
  <si>
    <t>Waters of disposal</t>
    <phoneticPr fontId="2" type="noConversion"/>
  </si>
  <si>
    <t>하수처리구역내</t>
    <phoneticPr fontId="2" type="noConversion"/>
  </si>
  <si>
    <t>수거식</t>
    <phoneticPr fontId="2" type="noConversion"/>
  </si>
  <si>
    <t>정화조오니</t>
    <phoneticPr fontId="2" type="noConversion"/>
  </si>
  <si>
    <t>정화조등에서
처리</t>
    <phoneticPr fontId="2" type="noConversion"/>
  </si>
  <si>
    <t>물리적</t>
    <phoneticPr fontId="2" type="noConversion"/>
  </si>
  <si>
    <t>생물학적</t>
    <phoneticPr fontId="2" type="noConversion"/>
  </si>
  <si>
    <t>고도</t>
    <phoneticPr fontId="2" type="noConversion"/>
  </si>
  <si>
    <t>Outer area of 
sewage treatment</t>
    <phoneticPr fontId="2" type="noConversion"/>
  </si>
  <si>
    <t>Total</t>
  </si>
  <si>
    <t>Flush toilet</t>
    <phoneticPr fontId="2" type="noConversion"/>
  </si>
  <si>
    <t>Night soil Collected</t>
    <phoneticPr fontId="2" type="noConversion"/>
  </si>
  <si>
    <t>night soil of the 
back  country</t>
    <phoneticPr fontId="2" type="noConversion"/>
  </si>
  <si>
    <t>Treatment  of Sludge</t>
    <phoneticPr fontId="2" type="noConversion"/>
  </si>
  <si>
    <t>Mechanical</t>
    <phoneticPr fontId="2" type="noConversion"/>
  </si>
  <si>
    <t>Biological</t>
    <phoneticPr fontId="2" type="noConversion"/>
  </si>
  <si>
    <t>Advanced</t>
    <phoneticPr fontId="2" type="noConversion"/>
  </si>
  <si>
    <t>No.of 
worker</t>
    <phoneticPr fontId="2" type="noConversion"/>
  </si>
  <si>
    <t>민간위탁관리
㈜티에스케이워터</t>
  </si>
  <si>
    <t>남해
(하수종말처리장 연계처리)</t>
  </si>
  <si>
    <t>분뇨전처리시설</t>
  </si>
  <si>
    <t>여수하수종말처리장</t>
  </si>
  <si>
    <t>배출량</t>
  </si>
  <si>
    <t>처리량</t>
  </si>
  <si>
    <t>수거율</t>
  </si>
  <si>
    <t>기타</t>
    <phoneticPr fontId="2" type="noConversion"/>
  </si>
  <si>
    <t>인원</t>
  </si>
  <si>
    <t>면적</t>
  </si>
  <si>
    <t>in the waste-</t>
  </si>
  <si>
    <t xml:space="preserve">Amount of </t>
  </si>
  <si>
    <t>Amount of</t>
  </si>
  <si>
    <t>Disposal</t>
  </si>
  <si>
    <t>Others</t>
    <phoneticPr fontId="2" type="noConversion"/>
  </si>
  <si>
    <t>Population</t>
  </si>
  <si>
    <t>collected area</t>
  </si>
  <si>
    <t>waste disposal</t>
  </si>
  <si>
    <t>ratio</t>
  </si>
  <si>
    <t>Workers</t>
  </si>
  <si>
    <t>ⅩⅢ. 환경     Environment</t>
    <phoneticPr fontId="2" type="noConversion"/>
  </si>
  <si>
    <t>(Unit : million won)</t>
    <phoneticPr fontId="2" type="noConversion"/>
  </si>
  <si>
    <t>4. 대기오염     Air Pollutant Emission</t>
    <phoneticPr fontId="2" type="noConversion"/>
  </si>
  <si>
    <t>Relative
treatment
plants</t>
    <phoneticPr fontId="2" type="noConversion"/>
  </si>
  <si>
    <t>Less than
 3ton</t>
    <phoneticPr fontId="2" type="noConversion"/>
  </si>
  <si>
    <t>Less thant 
8ton</t>
    <phoneticPr fontId="2" type="noConversion"/>
  </si>
  <si>
    <t>4.5톤이하</t>
    <phoneticPr fontId="2" type="noConversion"/>
  </si>
  <si>
    <t>SO₂
(아황산가스)
(ppm)</t>
    <phoneticPr fontId="2" type="noConversion"/>
  </si>
  <si>
    <t>CO
(일산화탄소)
(ppm)</t>
    <phoneticPr fontId="2" type="noConversion"/>
  </si>
  <si>
    <t>NO₂
(이산화질소)
(ppm)</t>
    <phoneticPr fontId="2" type="noConversion"/>
  </si>
  <si>
    <t>연 별
월 별</t>
    <phoneticPr fontId="2" type="noConversion"/>
  </si>
  <si>
    <t>▪0.03/년</t>
    <phoneticPr fontId="2" type="noConversion"/>
  </si>
  <si>
    <t>▪ 50/년</t>
    <phoneticPr fontId="2" type="noConversion"/>
  </si>
  <si>
    <t>연    별</t>
  </si>
  <si>
    <t>계</t>
  </si>
  <si>
    <t>재활용</t>
  </si>
  <si>
    <t>발생량</t>
  </si>
  <si>
    <t>시 군 별</t>
  </si>
  <si>
    <t>단위 : %, 톤</t>
  </si>
  <si>
    <t>Unit : %, ton</t>
  </si>
  <si>
    <t>재활용률</t>
  </si>
  <si>
    <t>생활계폐기물</t>
  </si>
  <si>
    <t>건설폐기물</t>
  </si>
  <si>
    <t>지정폐기물</t>
  </si>
  <si>
    <t xml:space="preserve"> Total</t>
  </si>
  <si>
    <t>Domestic wastes</t>
  </si>
  <si>
    <t>Industrial wastes</t>
  </si>
  <si>
    <t>Construction wastes</t>
  </si>
  <si>
    <t>Specified wastes</t>
  </si>
  <si>
    <t>전년도이월량</t>
  </si>
  <si>
    <t>당해년도발생량</t>
  </si>
  <si>
    <t>Recycling rate</t>
  </si>
  <si>
    <t xml:space="preserve"> Amount generated</t>
  </si>
  <si>
    <t xml:space="preserve"> Amount recycled</t>
  </si>
  <si>
    <t>Sub-total</t>
  </si>
  <si>
    <t xml:space="preserve"> Amount carried from 
previous year</t>
  </si>
  <si>
    <t xml:space="preserve"> Amount generated 
in current year</t>
  </si>
  <si>
    <t>돌  산  읍</t>
  </si>
  <si>
    <t>소  라  면</t>
  </si>
  <si>
    <t>율  촌  면</t>
  </si>
  <si>
    <t>화  양  면</t>
  </si>
  <si>
    <t>남       면</t>
  </si>
  <si>
    <t>화  정  면</t>
  </si>
  <si>
    <t>삼  산  면</t>
  </si>
  <si>
    <t>동  문  동</t>
  </si>
  <si>
    <t>한  려  동</t>
  </si>
  <si>
    <t>중  앙  동</t>
  </si>
  <si>
    <t>충  무  동</t>
  </si>
  <si>
    <t>광  림  동</t>
  </si>
  <si>
    <t>서  강  동</t>
  </si>
  <si>
    <t>대  교  동</t>
  </si>
  <si>
    <t>국        동</t>
  </si>
  <si>
    <t>월  호  동</t>
  </si>
  <si>
    <t>여  서  동</t>
  </si>
  <si>
    <t>문  수  동</t>
  </si>
  <si>
    <t>미  평  동</t>
  </si>
  <si>
    <t>둔  덕  동</t>
  </si>
  <si>
    <t>만  덕  동</t>
  </si>
  <si>
    <t>쌍  봉  동</t>
  </si>
  <si>
    <t>시  전  동</t>
  </si>
  <si>
    <t>여  천  동</t>
  </si>
  <si>
    <t>주  삼  동</t>
  </si>
  <si>
    <t>삼  일  동</t>
  </si>
  <si>
    <t>묘  도  동</t>
  </si>
  <si>
    <t>연  별</t>
  </si>
  <si>
    <t>시설명</t>
  </si>
  <si>
    <t>소재지</t>
  </si>
  <si>
    <t>처리방법</t>
  </si>
  <si>
    <t>연계처리량(㎥/일)</t>
  </si>
  <si>
    <t>가  동</t>
  </si>
  <si>
    <t>사업비</t>
  </si>
  <si>
    <t>운 영</t>
  </si>
  <si>
    <t>방류수</t>
  </si>
  <si>
    <t>방류수역</t>
  </si>
  <si>
    <t>개시일</t>
  </si>
  <si>
    <t>(백만원)</t>
  </si>
  <si>
    <t>방 법</t>
  </si>
  <si>
    <t>소독방법</t>
  </si>
  <si>
    <t>Waters of disposal</t>
  </si>
  <si>
    <t>(하수/마을)</t>
  </si>
  <si>
    <t>물리적</t>
  </si>
  <si>
    <t>생물</t>
  </si>
  <si>
    <t>고도</t>
  </si>
  <si>
    <t>분 뇨</t>
  </si>
  <si>
    <t>축 산</t>
  </si>
  <si>
    <t>침출수</t>
  </si>
  <si>
    <t>기 타</t>
  </si>
  <si>
    <t>Opera-</t>
  </si>
  <si>
    <t>Operation</t>
  </si>
  <si>
    <t>지 류</t>
  </si>
  <si>
    <t>본 류</t>
  </si>
  <si>
    <t>수 계</t>
  </si>
  <si>
    <t>학적</t>
  </si>
  <si>
    <t>Treatment</t>
  </si>
  <si>
    <t>tion</t>
  </si>
  <si>
    <t>expense</t>
  </si>
  <si>
    <t>Branch</t>
  </si>
  <si>
    <t>Main</t>
  </si>
  <si>
    <t>Water</t>
  </si>
  <si>
    <t>Facility</t>
  </si>
  <si>
    <t xml:space="preserve">Location </t>
  </si>
  <si>
    <t>Mechanical</t>
  </si>
  <si>
    <t>Biological</t>
  </si>
  <si>
    <t>Advanced</t>
  </si>
  <si>
    <t>method</t>
  </si>
  <si>
    <t>start</t>
  </si>
  <si>
    <t>(Million won)</t>
  </si>
  <si>
    <t>Disinfection</t>
  </si>
  <si>
    <t>stream</t>
  </si>
  <si>
    <t>System</t>
  </si>
  <si>
    <t>신월로 284-1(웅천동)</t>
  </si>
  <si>
    <t>MSBR</t>
  </si>
  <si>
    <t>2005.01.01</t>
  </si>
  <si>
    <t>자외선</t>
  </si>
  <si>
    <t>연안</t>
  </si>
  <si>
    <t>광암처리장</t>
  </si>
  <si>
    <t>여수시 율촌면 봉전리 995</t>
  </si>
  <si>
    <t>OAM</t>
  </si>
  <si>
    <t>2008.12.27</t>
  </si>
  <si>
    <t>자외선소독</t>
  </si>
  <si>
    <t>용주처리장</t>
  </si>
  <si>
    <t xml:space="preserve">여수시 화양면 용주길 24 </t>
  </si>
  <si>
    <t>2008.11.14</t>
  </si>
  <si>
    <t>우학처리장</t>
  </si>
  <si>
    <t>여수시 남면 금오서부로 6</t>
  </si>
  <si>
    <t>DBS</t>
  </si>
  <si>
    <t>2008.01.15</t>
  </si>
  <si>
    <t>나진처리장</t>
  </si>
  <si>
    <t xml:space="preserve">여수시 화양면 옥천로 20 </t>
  </si>
  <si>
    <t>2007.05.01</t>
  </si>
  <si>
    <t>임포처리장</t>
  </si>
  <si>
    <t xml:space="preserve">여수시 돌산읍 향일암로 70-39 </t>
  </si>
  <si>
    <t>KSMBR공법</t>
  </si>
  <si>
    <t>2016.10.28</t>
  </si>
  <si>
    <t>금천처리장</t>
  </si>
  <si>
    <t>전라남도 여수시 돌산읍 금봉리 1391</t>
  </si>
  <si>
    <t>삼성담체공법</t>
  </si>
  <si>
    <t>2007.06.01</t>
  </si>
  <si>
    <t>죽포처리장</t>
  </si>
  <si>
    <t>전남 여수시 돌산읍 죽포리 927-4</t>
  </si>
  <si>
    <t>둔전처리장</t>
  </si>
  <si>
    <t xml:space="preserve">전라남도 여수시 돌산읍 둔전길 54-18 </t>
  </si>
  <si>
    <t>2007.08.08</t>
  </si>
  <si>
    <t>서촌처리장</t>
  </si>
  <si>
    <t>전남 여수시 화양면 서촌리 787-2</t>
  </si>
  <si>
    <t>FNR공법</t>
  </si>
  <si>
    <t>2012.05.09</t>
  </si>
  <si>
    <t>가장처리장</t>
  </si>
  <si>
    <t>여수시 율촌면 가장리 791-1</t>
  </si>
  <si>
    <t>2000.12.21</t>
  </si>
  <si>
    <t>궁항처리장</t>
  </si>
  <si>
    <t>전남 여수시 소라면 사곡리 1259-16</t>
  </si>
  <si>
    <t>2001.04.20</t>
  </si>
  <si>
    <t>화동처리장</t>
  </si>
  <si>
    <t>여수시 화양면 화동리 2197-4</t>
  </si>
  <si>
    <t>JASSFR공법</t>
  </si>
  <si>
    <t>2012.04.30</t>
  </si>
  <si>
    <t>장수처리장</t>
  </si>
  <si>
    <t>전남 여수시 화양면 장수로 498-1</t>
  </si>
  <si>
    <t>1995.12.31</t>
  </si>
  <si>
    <t>봉두처리장</t>
  </si>
  <si>
    <t>여수시 소라면 봉두리 1254-4</t>
  </si>
  <si>
    <t>2004.02.15</t>
  </si>
  <si>
    <t>산곡처리장</t>
  </si>
  <si>
    <t>전남 여수시 율촌면 신풍리 1392-8</t>
  </si>
  <si>
    <t>2003.10.04</t>
  </si>
  <si>
    <t>사도처리장</t>
  </si>
  <si>
    <t>여수시 화정면 낭도리 165</t>
  </si>
  <si>
    <t>2002.12.20</t>
  </si>
  <si>
    <t>횡간처리장</t>
  </si>
  <si>
    <t xml:space="preserve">여수시 남면 횡간해안길 14 </t>
  </si>
  <si>
    <t>HUB-N공법</t>
  </si>
  <si>
    <t>2011.04.11</t>
  </si>
  <si>
    <t>소율처리장</t>
  </si>
  <si>
    <t>전남 여수시 돌산읍 율림리 188-4</t>
  </si>
  <si>
    <t>2013.02.18</t>
  </si>
  <si>
    <t>방죽포처리장</t>
  </si>
  <si>
    <t>여수시 돌산읍 향일암로 806</t>
  </si>
  <si>
    <t>대율처리장</t>
  </si>
  <si>
    <t>여수시 돌산읍 율림리 488-2</t>
  </si>
  <si>
    <t>2003.09.26</t>
  </si>
  <si>
    <t>봉림처리장</t>
  </si>
  <si>
    <t>여수시 돌산읍 죽포리 354-2</t>
  </si>
  <si>
    <t>대복처리장</t>
  </si>
  <si>
    <t>여수시 돌산읍 신복리 466-1</t>
  </si>
  <si>
    <t>2013.02.08</t>
  </si>
  <si>
    <t>작금처리장</t>
  </si>
  <si>
    <t>여수시 돌산읍 금성리 847-9</t>
  </si>
  <si>
    <t>2006.01.19</t>
  </si>
  <si>
    <t>덕곡처리장</t>
  </si>
  <si>
    <t>전남 여수시 돌산읍 서덕리 1064</t>
  </si>
  <si>
    <t>1998.01.10</t>
  </si>
  <si>
    <t>거문처리장</t>
  </si>
  <si>
    <t>여수시 삼산면 거문리 76-1</t>
  </si>
  <si>
    <t>2003.12.16</t>
  </si>
  <si>
    <t>계동처리장</t>
  </si>
  <si>
    <t>전남 여수시 돌산읍 평사리 5-62</t>
  </si>
  <si>
    <t>2010.03.25</t>
  </si>
  <si>
    <t>안도처리장</t>
  </si>
  <si>
    <t>전남 여수시 남면 안도리 1006-9</t>
  </si>
  <si>
    <t>HBR-2공법</t>
  </si>
  <si>
    <t>2010.07.12</t>
  </si>
  <si>
    <t>백야처리장</t>
  </si>
  <si>
    <t>전남 여수시 화정면 백야해안길 107</t>
  </si>
  <si>
    <t>2010.11.30</t>
  </si>
  <si>
    <t xml:space="preserve">합계  </t>
  </si>
  <si>
    <t>사업장 배출시설계 폐기물</t>
  </si>
  <si>
    <t>시설용량(㎥/일)</t>
  </si>
  <si>
    <t>처리량(㎥/일)</t>
  </si>
  <si>
    <t>Capacity of plants(㎥/day)</t>
  </si>
  <si>
    <t>Treatment amount(㎥/day)</t>
  </si>
  <si>
    <t>Relative treatment plants(㎥/day)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</si>
  <si>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</si>
  <si>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</si>
  <si>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</si>
  <si>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</si>
  <si>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</si>
  <si>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</si>
  <si>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</si>
  <si>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</si>
  <si>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</si>
  <si>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</si>
  <si>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</si>
  <si>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</si>
  <si>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단위 : 개소, ㎡</t>
    <phoneticPr fontId="2" type="noConversion"/>
  </si>
  <si>
    <t>Unit : number, ㎡</t>
    <phoneticPr fontId="2" type="noConversion"/>
  </si>
  <si>
    <t>완충녹지
Buffer greenlands</t>
    <phoneticPr fontId="2" type="noConversion"/>
  </si>
  <si>
    <t>경관녹지
Scenery greenlands</t>
    <phoneticPr fontId="2" type="noConversion"/>
  </si>
  <si>
    <t>연결녹지
Connection greenlands</t>
    <phoneticPr fontId="2" type="noConversion"/>
  </si>
  <si>
    <t>면적
Area of 
greenlands</t>
    <phoneticPr fontId="2" type="noConversion"/>
  </si>
  <si>
    <t>자료 : 공원과</t>
    <phoneticPr fontId="2" type="noConversion"/>
  </si>
  <si>
    <t>HANT+SOD공법</t>
  </si>
  <si>
    <t>막공법</t>
  </si>
  <si>
    <t>고효율합병정화조</t>
  </si>
  <si>
    <t>토양피복+KMS공법</t>
  </si>
  <si>
    <t>삼성담체+KMS공법</t>
  </si>
  <si>
    <t>2017.12.01</t>
  </si>
  <si>
    <t>혐기.호기접촉포기법</t>
  </si>
  <si>
    <t xml:space="preserve"> - </t>
  </si>
  <si>
    <t xml:space="preserve">  주) 시설녹지 도시계획 결정 중 관리지역.</t>
    <phoneticPr fontId="2" type="noConversion"/>
  </si>
  <si>
    <t>Air pollution(gas, dust, soot and odor)</t>
    <phoneticPr fontId="2" type="noConversion"/>
  </si>
  <si>
    <t>초미세먼지</t>
    <phoneticPr fontId="2" type="noConversion"/>
  </si>
  <si>
    <t>자류</t>
    <phoneticPr fontId="2" type="noConversion"/>
  </si>
  <si>
    <t>세부단위</t>
    <phoneticPr fontId="2" type="noConversion"/>
  </si>
  <si>
    <t>지역구분</t>
    <phoneticPr fontId="2" type="noConversion"/>
  </si>
  <si>
    <t>명칭</t>
    <phoneticPr fontId="2" type="noConversion"/>
  </si>
  <si>
    <t>목표수질
(BOD)</t>
    <phoneticPr fontId="2" type="noConversion"/>
  </si>
  <si>
    <t>중권역</t>
    <phoneticPr fontId="2" type="noConversion"/>
  </si>
  <si>
    <t>30개소</t>
  </si>
  <si>
    <t>전라남도 여수시 율촌면 모래목길 115</t>
  </si>
  <si>
    <t>KSMBR</t>
  </si>
  <si>
    <t>2018.06.19</t>
  </si>
  <si>
    <t>계
Total</t>
    <phoneticPr fontId="2" type="noConversion"/>
  </si>
  <si>
    <t>개소
Number of greenlands</t>
    <phoneticPr fontId="2" type="noConversion"/>
  </si>
  <si>
    <t xml:space="preserve">    1. 환경오염물질 배출사업장   Environmental Pollutant Emitting Facilities</t>
    <phoneticPr fontId="2" type="noConversion"/>
  </si>
  <si>
    <t>Unit : number(place)</t>
    <phoneticPr fontId="2" type="noConversion"/>
  </si>
  <si>
    <t>3 종</t>
    <phoneticPr fontId="2" type="noConversion"/>
  </si>
  <si>
    <t>Noise and</t>
    <phoneticPr fontId="2" type="noConversion"/>
  </si>
  <si>
    <t>Class 1</t>
    <phoneticPr fontId="2" type="noConversion"/>
  </si>
  <si>
    <t xml:space="preserve">    2. 환경오염배출사업장 단속 및 행정조치   Inspection and Administrative Measures for Environmental Pollutant Emitting Facilities </t>
    <phoneticPr fontId="2" type="noConversion"/>
  </si>
  <si>
    <t>(Unit : number(place),case)</t>
    <phoneticPr fontId="2" type="noConversion"/>
  </si>
  <si>
    <t>(단위 : 개소, 건)</t>
    <phoneticPr fontId="2" type="noConversion"/>
  </si>
  <si>
    <t>구분</t>
    <phoneticPr fontId="2" type="noConversion"/>
  </si>
  <si>
    <t>배출업소</t>
    <phoneticPr fontId="2" type="noConversion"/>
  </si>
  <si>
    <t>단속업소</t>
    <phoneticPr fontId="2" type="noConversion"/>
  </si>
  <si>
    <t>위반업소</t>
    <phoneticPr fontId="2" type="noConversion"/>
  </si>
  <si>
    <t>행정처분내역 Control</t>
    <phoneticPr fontId="2" type="noConversion"/>
  </si>
  <si>
    <t>병과고발</t>
    <phoneticPr fontId="2" type="noConversion"/>
  </si>
  <si>
    <t xml:space="preserve"> </t>
    <phoneticPr fontId="2" type="noConversion"/>
  </si>
  <si>
    <t>Number of</t>
    <phoneticPr fontId="2" type="noConversion"/>
  </si>
  <si>
    <t>경  고</t>
    <phoneticPr fontId="2" type="noConversion"/>
  </si>
  <si>
    <t>개선명령</t>
    <phoneticPr fontId="2" type="noConversion"/>
  </si>
  <si>
    <t>조업정지</t>
    <phoneticPr fontId="2" type="noConversion"/>
  </si>
  <si>
    <t>사용금지</t>
    <phoneticPr fontId="2" type="noConversion"/>
  </si>
  <si>
    <t>이전명령</t>
    <phoneticPr fontId="2" type="noConversion"/>
  </si>
  <si>
    <t>허가취소</t>
    <phoneticPr fontId="2" type="noConversion"/>
  </si>
  <si>
    <t>폐쇄명령</t>
    <phoneticPr fontId="2" type="noConversion"/>
  </si>
  <si>
    <t>순수고발</t>
    <phoneticPr fontId="2" type="noConversion"/>
  </si>
  <si>
    <t>기  타</t>
    <phoneticPr fontId="2" type="noConversion"/>
  </si>
  <si>
    <t>Accusation</t>
    <phoneticPr fontId="2" type="noConversion"/>
  </si>
  <si>
    <t>연별</t>
    <phoneticPr fontId="2" type="noConversion"/>
  </si>
  <si>
    <t>pollutant 
emitting</t>
    <phoneticPr fontId="2" type="noConversion"/>
  </si>
  <si>
    <t>entablishment</t>
    <phoneticPr fontId="2" type="noConversion"/>
  </si>
  <si>
    <t>violations</t>
    <phoneticPr fontId="2" type="noConversion"/>
  </si>
  <si>
    <t>Warnings</t>
    <phoneticPr fontId="2" type="noConversion"/>
  </si>
  <si>
    <t>Order</t>
    <phoneticPr fontId="2" type="noConversion"/>
  </si>
  <si>
    <t>Temporary</t>
    <phoneticPr fontId="2" type="noConversion"/>
  </si>
  <si>
    <t>Prohibition</t>
    <phoneticPr fontId="2" type="noConversion"/>
  </si>
  <si>
    <t>Transfer</t>
    <phoneticPr fontId="2" type="noConversion"/>
  </si>
  <si>
    <t xml:space="preserve">License </t>
    <phoneticPr fontId="2" type="noConversion"/>
  </si>
  <si>
    <t>Abolish</t>
    <phoneticPr fontId="2" type="noConversion"/>
  </si>
  <si>
    <t>Other</t>
    <phoneticPr fontId="2" type="noConversion"/>
  </si>
  <si>
    <t>with Administrative</t>
    <phoneticPr fontId="2" type="noConversion"/>
  </si>
  <si>
    <t>읍면동</t>
    <phoneticPr fontId="2" type="noConversion"/>
  </si>
  <si>
    <t>facilities</t>
    <phoneticPr fontId="2" type="noConversion"/>
  </si>
  <si>
    <t>inspected</t>
    <phoneticPr fontId="2" type="noConversion"/>
  </si>
  <si>
    <t>of repair</t>
    <phoneticPr fontId="2" type="noConversion"/>
  </si>
  <si>
    <t>Suspension</t>
    <phoneticPr fontId="2" type="noConversion"/>
  </si>
  <si>
    <t>on use</t>
    <phoneticPr fontId="2" type="noConversion"/>
  </si>
  <si>
    <t>revoked</t>
    <phoneticPr fontId="2" type="noConversion"/>
  </si>
  <si>
    <t>measures</t>
    <phoneticPr fontId="2" type="noConversion"/>
  </si>
  <si>
    <t>PM10
(미세먼지)
(㎍/㎥)</t>
    <phoneticPr fontId="2" type="noConversion"/>
  </si>
  <si>
    <t>O₃
(오존)
(ppm)</t>
    <phoneticPr fontId="2" type="noConversion"/>
  </si>
  <si>
    <t>환경기준
(2011~2012년)</t>
    <phoneticPr fontId="2" type="noConversion"/>
  </si>
  <si>
    <t>(Unit : person, ton, each)</t>
    <phoneticPr fontId="2" type="noConversion"/>
  </si>
  <si>
    <t>(단위 : 명,  톤,  대)</t>
    <phoneticPr fontId="2" type="noConversion"/>
  </si>
  <si>
    <t>구분</t>
    <phoneticPr fontId="2" type="noConversion"/>
  </si>
  <si>
    <t>행정구역</t>
    <phoneticPr fontId="2" type="noConversion"/>
  </si>
  <si>
    <t>청소구역</t>
    <phoneticPr fontId="2" type="noConversion"/>
  </si>
  <si>
    <t>수거지인구율</t>
    <phoneticPr fontId="2" type="noConversion"/>
  </si>
  <si>
    <t>지 방 자 치 단 체</t>
    <phoneticPr fontId="2" type="noConversion"/>
  </si>
  <si>
    <t>처  리  업  체</t>
    <phoneticPr fontId="2" type="noConversion"/>
  </si>
  <si>
    <t>자 가 처 리 업 소</t>
    <phoneticPr fontId="2" type="noConversion"/>
  </si>
  <si>
    <t>(A)</t>
    <phoneticPr fontId="2" type="noConversion"/>
  </si>
  <si>
    <t>(B)</t>
    <phoneticPr fontId="2" type="noConversion"/>
  </si>
  <si>
    <t>(B/A)</t>
    <phoneticPr fontId="2" type="noConversion"/>
  </si>
  <si>
    <t>(C)</t>
    <phoneticPr fontId="2" type="noConversion"/>
  </si>
  <si>
    <t>(D)</t>
    <phoneticPr fontId="2" type="noConversion"/>
  </si>
  <si>
    <t>(D/C)</t>
    <phoneticPr fontId="2" type="noConversion"/>
  </si>
  <si>
    <t>계</t>
    <phoneticPr fontId="2" type="noConversion"/>
  </si>
  <si>
    <t>매립</t>
    <phoneticPr fontId="2" type="noConversion"/>
  </si>
  <si>
    <t>소각</t>
    <phoneticPr fontId="2" type="noConversion"/>
  </si>
  <si>
    <t>재활용</t>
    <phoneticPr fontId="2" type="noConversion"/>
  </si>
  <si>
    <t>기타</t>
    <phoneticPr fontId="2" type="noConversion"/>
  </si>
  <si>
    <t xml:space="preserve"> Local government</t>
    <phoneticPr fontId="2" type="noConversion"/>
  </si>
  <si>
    <t>Service company</t>
    <phoneticPr fontId="2" type="noConversion"/>
  </si>
  <si>
    <t>Self-managed workplace</t>
    <phoneticPr fontId="2" type="noConversion"/>
  </si>
  <si>
    <t>Administrative area</t>
    <phoneticPr fontId="2" type="noConversion"/>
  </si>
  <si>
    <t>Waste-
collected area</t>
    <phoneticPr fontId="2" type="noConversion"/>
  </si>
  <si>
    <t xml:space="preserve">Population 
ratio </t>
    <phoneticPr fontId="2" type="noConversion"/>
  </si>
  <si>
    <t>(톤/일)</t>
    <phoneticPr fontId="2" type="noConversion"/>
  </si>
  <si>
    <t>(%)</t>
    <phoneticPr fontId="2" type="noConversion"/>
  </si>
  <si>
    <t>장비 Equipment</t>
    <phoneticPr fontId="2" type="noConversion"/>
  </si>
  <si>
    <t>인구</t>
    <phoneticPr fontId="2" type="noConversion"/>
  </si>
  <si>
    <t>Total</t>
    <phoneticPr fontId="2" type="noConversion"/>
  </si>
  <si>
    <t>Landfill</t>
    <phoneticPr fontId="2" type="noConversion"/>
  </si>
  <si>
    <t>Incineration</t>
    <phoneticPr fontId="2" type="noConversion"/>
  </si>
  <si>
    <t>Recycling</t>
    <phoneticPr fontId="2" type="noConversion"/>
  </si>
  <si>
    <t>Others</t>
    <phoneticPr fontId="2" type="noConversion"/>
  </si>
  <si>
    <t>차량</t>
    <phoneticPr fontId="2" type="noConversion"/>
  </si>
  <si>
    <t>손수레</t>
    <phoneticPr fontId="2" type="noConversion"/>
  </si>
  <si>
    <t>중장비</t>
    <phoneticPr fontId="2" type="noConversion"/>
  </si>
  <si>
    <t>연별</t>
    <phoneticPr fontId="2" type="noConversion"/>
  </si>
  <si>
    <t>discharged 
waste</t>
    <phoneticPr fontId="2" type="noConversion"/>
  </si>
  <si>
    <t>Motor
cars</t>
    <phoneticPr fontId="2" type="noConversion"/>
  </si>
  <si>
    <t>Hand
-cars</t>
    <phoneticPr fontId="2" type="noConversion"/>
  </si>
  <si>
    <t>Heavy 
equipment</t>
    <phoneticPr fontId="2" type="noConversion"/>
  </si>
  <si>
    <t xml:space="preserve"> 자료 : 도시미화과</t>
    <phoneticPr fontId="2" type="noConversion"/>
  </si>
  <si>
    <t>(단위 : 개소, ㎡)</t>
    <phoneticPr fontId="2" type="noConversion"/>
  </si>
  <si>
    <t>(Unit : number, ㎡)</t>
    <phoneticPr fontId="2" type="noConversion"/>
  </si>
  <si>
    <t>개    소</t>
    <phoneticPr fontId="2" type="noConversion"/>
  </si>
  <si>
    <t>면    적 (㎡)</t>
    <phoneticPr fontId="2" type="noConversion"/>
  </si>
  <si>
    <t>총매립용량(㎥)</t>
    <phoneticPr fontId="2" type="noConversion"/>
  </si>
  <si>
    <t>기매립량(㎥)</t>
    <phoneticPr fontId="2" type="noConversion"/>
  </si>
  <si>
    <t>잔여매립가능량(㎥)</t>
    <phoneticPr fontId="2" type="noConversion"/>
  </si>
  <si>
    <t>연 별</t>
    <phoneticPr fontId="2" type="noConversion"/>
  </si>
  <si>
    <t>Number of landfills</t>
    <phoneticPr fontId="2" type="noConversion"/>
  </si>
  <si>
    <t>Area of landfills</t>
    <phoneticPr fontId="2" type="noConversion"/>
  </si>
  <si>
    <t>Total landfill capacity</t>
    <phoneticPr fontId="2" type="noConversion"/>
  </si>
  <si>
    <t>Current landfill
 amount</t>
    <phoneticPr fontId="2" type="noConversion"/>
  </si>
  <si>
    <t>Residual landfill
 capacity</t>
    <phoneticPr fontId="2" type="noConversion"/>
  </si>
  <si>
    <t>자료 : 도시미화과</t>
    <phoneticPr fontId="2" type="noConversion"/>
  </si>
  <si>
    <t>하수 및 분뇨 발생량(㎥/일)  Amount of  Sewage &amp; night soil generated</t>
    <phoneticPr fontId="2" type="noConversion"/>
  </si>
  <si>
    <t>운영주체
(자체/공기업/
민간위탁)</t>
    <phoneticPr fontId="2" type="noConversion"/>
  </si>
  <si>
    <t>종사인원</t>
    <phoneticPr fontId="2" type="noConversion"/>
  </si>
  <si>
    <t>발생량   Amount generated</t>
    <phoneticPr fontId="2" type="noConversion"/>
  </si>
  <si>
    <t>처리대상량  Target treatment volume</t>
    <phoneticPr fontId="2" type="noConversion"/>
  </si>
  <si>
    <t>Facility(Vehicles)</t>
    <phoneticPr fontId="2" type="noConversion"/>
  </si>
  <si>
    <t>하수처리구역외</t>
    <phoneticPr fontId="2" type="noConversion"/>
  </si>
  <si>
    <t>수세식</t>
    <phoneticPr fontId="2" type="noConversion"/>
  </si>
  <si>
    <t>수거분뇨</t>
    <phoneticPr fontId="2" type="noConversion"/>
  </si>
  <si>
    <t>오벽지분뇨</t>
    <phoneticPr fontId="2" type="noConversion"/>
  </si>
  <si>
    <t>수계</t>
    <phoneticPr fontId="2" type="noConversion"/>
  </si>
  <si>
    <t>3톤이하</t>
    <phoneticPr fontId="2" type="noConversion"/>
  </si>
  <si>
    <t>8톤이하</t>
    <phoneticPr fontId="2" type="noConversion"/>
  </si>
  <si>
    <t>Inner area  of
sewage treatment</t>
    <phoneticPr fontId="2" type="noConversion"/>
  </si>
  <si>
    <t>Squat toilet</t>
    <phoneticPr fontId="2" type="noConversion"/>
  </si>
  <si>
    <t>Sludge from septic tank</t>
    <phoneticPr fontId="2" type="noConversion"/>
  </si>
  <si>
    <t>Facility</t>
    <phoneticPr fontId="2" type="noConversion"/>
  </si>
  <si>
    <t>Operation
expense
(Million won)</t>
    <phoneticPr fontId="2" type="noConversion"/>
  </si>
  <si>
    <t>Operation
method</t>
    <phoneticPr fontId="2" type="noConversion"/>
  </si>
  <si>
    <t>No. of
company</t>
    <phoneticPr fontId="2" type="noConversion"/>
  </si>
  <si>
    <t>Less than
 4.5ton</t>
    <phoneticPr fontId="2" type="noConversion"/>
  </si>
  <si>
    <t>29개소</t>
    <phoneticPr fontId="2" type="noConversion"/>
  </si>
  <si>
    <t>단위 : Leg dB(A)</t>
    <phoneticPr fontId="2" type="noConversion"/>
  </si>
  <si>
    <t>Unit : leg dB(A)</t>
  </si>
  <si>
    <t>일   반   지  역  General area</t>
    <phoneticPr fontId="2" type="noConversion"/>
  </si>
  <si>
    <t>도 로 변 지 역  Roadside area</t>
    <phoneticPr fontId="2" type="noConversion"/>
  </si>
  <si>
    <t>가
Area "A"</t>
    <phoneticPr fontId="2" type="noConversion"/>
  </si>
  <si>
    <t>나
Area "B"</t>
    <phoneticPr fontId="2" type="noConversion"/>
  </si>
  <si>
    <t>다
Area "C"</t>
    <phoneticPr fontId="2" type="noConversion"/>
  </si>
  <si>
    <t>라
Area "D"</t>
    <phoneticPr fontId="2" type="noConversion"/>
  </si>
  <si>
    <t>가·나
Area "A" &amp; "B"</t>
    <phoneticPr fontId="2" type="noConversion"/>
  </si>
  <si>
    <t>다
Area "C"</t>
    <phoneticPr fontId="2" type="noConversion"/>
  </si>
  <si>
    <t xml:space="preserve"> ○ 가지역 : 녹지, 주거전용, 종합병원, 학교   나지역 : 주거, 준주거지역   다지역 : 상업, 준공업지역   라지역 : 공업,전용공업지역
     Area"A" : Green zone, Exclusively residential zone, General hospital, School    Area "B" : Residential , Semi-residence zone
     Area"C" : Commercial, Semi-industrial zone   Area"D" : Industrial, Exclusively industrial zone
 ○ 시간대별 낮과 밤구분 : 낮(06:00 ∼22:00), 밤(22:00 ∼06:00)</t>
    <phoneticPr fontId="2" type="noConversion"/>
  </si>
  <si>
    <t>Source : Ministry of Environment</t>
  </si>
  <si>
    <t>5. 소음도  Noise Level</t>
    <phoneticPr fontId="2" type="noConversion"/>
  </si>
  <si>
    <t>처 리 방 법 type of waste disposal</t>
    <phoneticPr fontId="2" type="noConversion"/>
  </si>
  <si>
    <t>8. 폐기물 재활용률    Waste Recycling Rate</t>
    <phoneticPr fontId="2" type="noConversion"/>
  </si>
  <si>
    <t>9. 하수및 분뇨 발생량 및 처리현황     Sewage &amp; Night Soil Generation and Treatment</t>
    <phoneticPr fontId="2" type="noConversion"/>
  </si>
  <si>
    <t>3. 배출부과금 부과 및 징수현황 Imposition &amp; Collection of Pollution Charges</t>
    <phoneticPr fontId="2" type="noConversion"/>
  </si>
  <si>
    <t>단위 : 명, 톤</t>
    <phoneticPr fontId="2" type="noConversion"/>
  </si>
  <si>
    <t>Unit : person, ton</t>
    <phoneticPr fontId="2" type="noConversion"/>
  </si>
  <si>
    <t>연별</t>
    <phoneticPr fontId="2" type="noConversion"/>
  </si>
  <si>
    <t>인구
Population</t>
    <phoneticPr fontId="2" type="noConversion"/>
  </si>
  <si>
    <t xml:space="preserve">1일 오수 발생량
 Amount of waste water generated  per day </t>
    <phoneticPr fontId="2" type="noConversion"/>
  </si>
  <si>
    <t>1일 1인당 오수 발생량
 Amount of waste water generated per day per capita</t>
    <phoneticPr fontId="2" type="noConversion"/>
  </si>
  <si>
    <t>10. 1일 1인당 오수 발생량 Waste Water Generation per Day per Capita</t>
    <phoneticPr fontId="2" type="noConversion"/>
  </si>
  <si>
    <t>283,300</t>
  </si>
  <si>
    <t>86,689,800</t>
  </si>
  <si>
    <t>자료 : 하수도과</t>
    <phoneticPr fontId="2" type="noConversion"/>
  </si>
  <si>
    <t>12. 시설녹지현황  Greenlands</t>
    <phoneticPr fontId="2" type="noConversion"/>
  </si>
  <si>
    <t xml:space="preserve"> 자료 :기후생태과(3~5종), 전라남도 동부지역본부(환경관리과:1~2종)</t>
    <phoneticPr fontId="2" type="noConversion"/>
  </si>
  <si>
    <t>자료 : 기후생태과</t>
    <phoneticPr fontId="2" type="noConversion"/>
  </si>
  <si>
    <t>자료 : 기후생태과</t>
    <phoneticPr fontId="2" type="noConversion"/>
  </si>
  <si>
    <t xml:space="preserve"> 자료 : 기후생태과</t>
    <phoneticPr fontId="2" type="noConversion"/>
  </si>
  <si>
    <t>자료 : 생활자원사업소</t>
    <phoneticPr fontId="2" type="noConversion"/>
  </si>
  <si>
    <t>자료 : 기후생태과, 하수도과</t>
    <phoneticPr fontId="2" type="noConversion"/>
  </si>
  <si>
    <t>처리방법</t>
    <phoneticPr fontId="2" type="noConversion"/>
  </si>
  <si>
    <t>사업기간</t>
    <phoneticPr fontId="2" type="noConversion"/>
  </si>
  <si>
    <t>처 리 장</t>
    <phoneticPr fontId="2" type="noConversion"/>
  </si>
  <si>
    <t>시설용량(천톤/일)
Capacity of plants</t>
    <phoneticPr fontId="2" type="noConversion"/>
  </si>
  <si>
    <t>처리량(톤/일)
Treatment amount</t>
    <phoneticPr fontId="2" type="noConversion"/>
  </si>
  <si>
    <t>처   리   수   질 (BOD)</t>
    <phoneticPr fontId="2" type="noConversion"/>
  </si>
  <si>
    <t>오니발생량
(천톤)</t>
    <phoneticPr fontId="2" type="noConversion"/>
  </si>
  <si>
    <t>처 리 비 용(백만원)</t>
    <phoneticPr fontId="2" type="noConversion"/>
  </si>
  <si>
    <t>Treatment</t>
    <phoneticPr fontId="2" type="noConversion"/>
  </si>
  <si>
    <t>Period</t>
    <phoneticPr fontId="2" type="noConversion"/>
  </si>
  <si>
    <t>Operation
expense</t>
    <phoneticPr fontId="2" type="noConversion"/>
  </si>
  <si>
    <t>부지면적(㎡)</t>
    <phoneticPr fontId="2" type="noConversion"/>
  </si>
  <si>
    <t>유      입</t>
    <phoneticPr fontId="2" type="noConversion"/>
  </si>
  <si>
    <t>방      류</t>
    <phoneticPr fontId="2" type="noConversion"/>
  </si>
  <si>
    <t>Sludge generation amount</t>
    <phoneticPr fontId="2" type="noConversion"/>
  </si>
  <si>
    <t>Operation expense
(Million won)</t>
    <phoneticPr fontId="2" type="noConversion"/>
  </si>
  <si>
    <t>연별</t>
    <phoneticPr fontId="2" type="noConversion"/>
  </si>
  <si>
    <t>method</t>
    <phoneticPr fontId="2" type="noConversion"/>
  </si>
  <si>
    <t>(Million won)</t>
    <phoneticPr fontId="2" type="noConversion"/>
  </si>
  <si>
    <t>Acreage
of Plant</t>
    <phoneticPr fontId="2" type="noConversion"/>
  </si>
  <si>
    <t>Inflow</t>
    <phoneticPr fontId="2" type="noConversion"/>
  </si>
  <si>
    <t>Outflow</t>
    <phoneticPr fontId="2" type="noConversion"/>
  </si>
  <si>
    <t>MSBR+사여과</t>
  </si>
  <si>
    <t>93.11.1-'06.02</t>
  </si>
  <si>
    <t xml:space="preserve"> 주) 2016년 서식 변경</t>
    <phoneticPr fontId="2" type="noConversion"/>
  </si>
  <si>
    <t>32개소</t>
    <phoneticPr fontId="2" type="noConversion"/>
  </si>
  <si>
    <t>율촌처리장</t>
    <phoneticPr fontId="2" type="noConversion"/>
  </si>
  <si>
    <t>군내처리장</t>
    <phoneticPr fontId="2" type="noConversion"/>
  </si>
  <si>
    <t>전남 여수시 돌산읍 군내리 산194-28</t>
    <phoneticPr fontId="2" type="noConversion"/>
  </si>
  <si>
    <t>JASSFR공법</t>
    <phoneticPr fontId="2" type="noConversion"/>
  </si>
  <si>
    <t>2019.08.29</t>
    <phoneticPr fontId="2" type="noConversion"/>
  </si>
  <si>
    <t>두문포처리장</t>
    <phoneticPr fontId="2" type="noConversion"/>
  </si>
  <si>
    <t>전남 여수시 돌산읍 죽포리 61</t>
    <phoneticPr fontId="2" type="noConversion"/>
  </si>
  <si>
    <t>2019.08-30</t>
    <phoneticPr fontId="2" type="noConversion"/>
  </si>
  <si>
    <t>자료 : 하수도과</t>
    <phoneticPr fontId="2" type="noConversion"/>
  </si>
  <si>
    <t>자료 : 기후생태과(대기오염은 국립환경과학원에서 전년도 측정데이터를 익년 11월에 확정을 지어 데이터 수합이 늦음)</t>
    <phoneticPr fontId="2" type="noConversion"/>
  </si>
  <si>
    <t>6. 쓰레기 수거     Waste Collection and Disposal</t>
    <phoneticPr fontId="2" type="noConversion"/>
  </si>
  <si>
    <t>7. 생활폐기물 매립지      General Waste Landfill</t>
    <phoneticPr fontId="2" type="noConversion"/>
  </si>
  <si>
    <t>9. 하수 및 분뇨발생량 처리현황    Sewage &amp; Night Soil Generation and Treatment</t>
    <phoneticPr fontId="2" type="noConversion"/>
  </si>
  <si>
    <t>자료 : 기후생태과, 하수도과</t>
    <phoneticPr fontId="2" type="noConversion"/>
  </si>
  <si>
    <t>11. 공공하수처리시설 (1)     Sewage Treatment Plants</t>
    <phoneticPr fontId="2" type="noConversion"/>
  </si>
  <si>
    <t>11. 공공하수처리시설 (2)  Sewage Treatment Plants</t>
    <phoneticPr fontId="2" type="noConversion"/>
  </si>
  <si>
    <t>11. 공공하수처리시설     Sewage Treatment Plants</t>
    <phoneticPr fontId="2" type="noConversion"/>
  </si>
  <si>
    <t>11. 공공하수처리시설 (2)   Sewage Treatment Plants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</si>
</sst>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-* #,##0.0_-;\-* #,##0.0_-;_-* &quot;-&quot;_-;_-@_-"/>
    <numFmt numFmtId="177" formatCode="_-* #,##0.00_-;\-* #,##0.00_-;_-* &quot;-&quot;_-;_-@_-"/>
    <numFmt numFmtId="178" formatCode="&quot;R$&quot;#,##0.00;&quot;R$&quot;\-#,##0.00"/>
    <numFmt numFmtId="179" formatCode="_-* #,##0.00\ &quot;DM&quot;_-;\-* #,##0.00\ &quot;DM&quot;_-;_-* &quot;-&quot;??\ &quot;DM&quot;_-;_-@_-"/>
    <numFmt numFmtId="180" formatCode="&quot;₩&quot;#,##0.00;[Red]&quot;₩&quot;&quot;₩&quot;&quot;₩&quot;&quot;₩&quot;&quot;₩&quot;&quot;₩&quot;\-#,##0.00"/>
    <numFmt numFmtId="181" formatCode="&quot;$&quot;#.##0_);&quot;₩&quot;&quot;₩&quot;&quot;₩&quot;&quot;₩&quot;&quot;₩&quot;&quot;₩&quot;\(&quot;$&quot;#.##0&quot;₩&quot;&quot;₩&quot;&quot;₩&quot;&quot;₩&quot;&quot;₩&quot;&quot;₩&quot;\)"/>
    <numFmt numFmtId="182" formatCode="0.000_ "/>
    <numFmt numFmtId="183" formatCode="0.0_ "/>
    <numFmt numFmtId="184" formatCode="0_ "/>
    <numFmt numFmtId="185" formatCode="0_);[Red]\(0\)"/>
    <numFmt numFmtId="186" formatCode="#,##0_);[Red]\(#,##0\)"/>
    <numFmt numFmtId="187" formatCode="0.00_);[Red]\(0.00\)"/>
    <numFmt numFmtId="188" formatCode="0.0"/>
    <numFmt numFmtId="189" formatCode="0.0_);[Red]\(0.0\)"/>
    <numFmt numFmtId="190" formatCode="#,##0.000_);[Red]\(#,##0.000\)"/>
    <numFmt numFmtId="191" formatCode="#,##0.00_);[Red]\(#,##0.00\)"/>
    <numFmt numFmtId="192" formatCode="_ * #,##0_ ;_ * \-#,##0_ ;_ * &quot;-&quot;_ ;_ @_ "/>
    <numFmt numFmtId="193" formatCode="_ * #,##0.0_ ;_ * \-#,##0.0_ ;_ * &quot;-&quot;_ ;_ @_ "/>
    <numFmt numFmtId="194" formatCode="_-* #,##0.0_-;\-* #,##0.0_-;_-* &quot;-&quot;?_-;_-@_-"/>
    <numFmt numFmtId="195" formatCode="#,##0.0"/>
  </numFmts>
  <fonts count="4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10"/>
      <name val="MS Sans Serif"/>
      <family val="2"/>
    </font>
    <font>
      <sz val="10"/>
      <name val="Arial"/>
      <family val="2"/>
    </font>
    <font>
      <sz val="12"/>
      <name val="바탕체"/>
      <family val="1"/>
      <charset val="129"/>
    </font>
    <font>
      <u/>
      <sz val="11"/>
      <color indexed="36"/>
      <name val="돋움"/>
      <family val="3"/>
      <charset val="129"/>
    </font>
    <font>
      <sz val="12"/>
      <name val="뼻뮝"/>
      <family val="1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b/>
      <sz val="9"/>
      <color indexed="81"/>
      <name val="굴림"/>
      <family val="3"/>
      <charset val="129"/>
    </font>
    <font>
      <sz val="9"/>
      <color indexed="81"/>
      <name val="굴림"/>
      <family val="3"/>
      <charset val="129"/>
    </font>
    <font>
      <sz val="10"/>
      <name val="맑은 고딕"/>
      <family val="3"/>
      <charset val="129"/>
      <scheme val="minor"/>
    </font>
    <font>
      <sz val="10"/>
      <name val="바탕체"/>
      <family val="1"/>
      <charset val="129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HY중고딕"/>
      <family val="1"/>
      <charset val="129"/>
    </font>
    <font>
      <sz val="12"/>
      <name val="돋움"/>
      <family val="3"/>
      <charset val="129"/>
    </font>
    <font>
      <sz val="11"/>
      <name val="굴림"/>
      <family val="3"/>
      <charset val="129"/>
    </font>
    <font>
      <b/>
      <i/>
      <sz val="11"/>
      <name val="맑은 고딕"/>
      <family val="3"/>
      <charset val="129"/>
      <scheme val="minor"/>
    </font>
    <font>
      <i/>
      <sz val="11"/>
      <name val="맑은 고딕"/>
      <family val="3"/>
      <charset val="129"/>
      <scheme val="minor"/>
    </font>
    <font>
      <sz val="9"/>
      <name val="굴림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b/>
      <sz val="11"/>
      <name val="돋움"/>
      <family val="3"/>
      <charset val="129"/>
    </font>
    <font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6">
    <xf numFmtId="0" fontId="0" fillId="0" borderId="0"/>
    <xf numFmtId="41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178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5" fillId="0" borderId="0"/>
    <xf numFmtId="179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11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8" fontId="12" fillId="2" borderId="0" applyNumberFormat="0" applyBorder="0" applyAlignment="0" applyProtection="0"/>
    <xf numFmtId="0" fontId="13" fillId="0" borderId="0">
      <alignment horizontal="left"/>
    </xf>
    <xf numFmtId="0" fontId="14" fillId="0" borderId="28" applyNumberFormat="0" applyAlignment="0" applyProtection="0">
      <alignment horizontal="left" vertical="center"/>
    </xf>
    <xf numFmtId="0" fontId="14" fillId="0" borderId="29">
      <alignment horizontal="left" vertical="center"/>
    </xf>
    <xf numFmtId="0" fontId="15" fillId="0" borderId="0" applyNumberFormat="0" applyFill="0" applyBorder="0" applyAlignment="0" applyProtection="0"/>
    <xf numFmtId="10" fontId="12" fillId="3" borderId="22" applyNumberFormat="0" applyBorder="0" applyAlignment="0" applyProtection="0"/>
    <xf numFmtId="0" fontId="16" fillId="0" borderId="1"/>
    <xf numFmtId="181" fontId="1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6" fillId="0" borderId="0"/>
    <xf numFmtId="41" fontId="1" fillId="0" borderId="0" applyFont="0" applyFill="0" applyBorder="0" applyAlignment="0" applyProtection="0"/>
    <xf numFmtId="0" fontId="1" fillId="0" borderId="0">
      <alignment vertical="center"/>
    </xf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610">
    <xf numFmtId="0" fontId="0" fillId="0" borderId="0" xfId="0"/>
    <xf numFmtId="0" fontId="22" fillId="0" borderId="0" xfId="0" applyFont="1" applyFill="1" applyAlignment="1" applyProtection="1"/>
    <xf numFmtId="0" fontId="22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22" fillId="0" borderId="0" xfId="0" applyFont="1" applyAlignment="1" applyProtection="1"/>
    <xf numFmtId="182" fontId="22" fillId="0" borderId="0" xfId="0" applyNumberFormat="1" applyFont="1" applyAlignment="1" applyProtection="1">
      <alignment horizontal="center" vertical="center"/>
      <protection locked="0"/>
    </xf>
    <xf numFmtId="183" fontId="22" fillId="0" borderId="0" xfId="0" applyNumberFormat="1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182" fontId="22" fillId="0" borderId="0" xfId="0" applyNumberFormat="1" applyFont="1" applyBorder="1" applyAlignment="1" applyProtection="1">
      <alignment horizontal="center" vertical="center"/>
      <protection locked="0"/>
    </xf>
    <xf numFmtId="0" fontId="19" fillId="0" borderId="24" xfId="0" applyNumberFormat="1" applyFont="1" applyFill="1" applyBorder="1" applyAlignment="1">
      <alignment horizontal="centerContinuous" vertical="center"/>
    </xf>
    <xf numFmtId="0" fontId="26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2" fillId="0" borderId="0" xfId="0" applyFont="1" applyFill="1" applyAlignment="1" applyProtection="1">
      <alignment vertical="center"/>
      <protection locked="0"/>
    </xf>
    <xf numFmtId="0" fontId="26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vertical="center"/>
      <protection locked="0"/>
    </xf>
    <xf numFmtId="0" fontId="19" fillId="0" borderId="19" xfId="0" applyNumberFormat="1" applyFont="1" applyFill="1" applyBorder="1" applyAlignment="1">
      <alignment horizontal="center" vertical="center"/>
    </xf>
    <xf numFmtId="0" fontId="33" fillId="4" borderId="0" xfId="0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0" fillId="4" borderId="0" xfId="0" applyFont="1" applyFill="1"/>
    <xf numFmtId="0" fontId="21" fillId="4" borderId="0" xfId="0" applyNumberFormat="1" applyFont="1" applyFill="1" applyAlignment="1" applyProtection="1">
      <alignment horizontal="left" vertical="center"/>
      <protection locked="0"/>
    </xf>
    <xf numFmtId="0" fontId="22" fillId="4" borderId="0" xfId="0" applyFont="1" applyFill="1" applyAlignment="1" applyProtection="1">
      <protection locked="0"/>
    </xf>
    <xf numFmtId="0" fontId="21" fillId="4" borderId="0" xfId="0" applyNumberFormat="1" applyFont="1" applyFill="1" applyBorder="1" applyAlignment="1" applyProtection="1">
      <alignment horizontal="left" vertical="center"/>
      <protection locked="0"/>
    </xf>
    <xf numFmtId="0" fontId="21" fillId="4" borderId="0" xfId="0" applyNumberFormat="1" applyFont="1" applyFill="1" applyBorder="1" applyAlignment="1" applyProtection="1">
      <alignment horizontal="right"/>
      <protection locked="0"/>
    </xf>
    <xf numFmtId="0" fontId="22" fillId="4" borderId="2" xfId="0" applyNumberFormat="1" applyFont="1" applyFill="1" applyBorder="1" applyAlignment="1" applyProtection="1">
      <alignment horizontal="right" vertical="center"/>
      <protection locked="0"/>
    </xf>
    <xf numFmtId="0" fontId="24" fillId="4" borderId="3" xfId="0" applyFont="1" applyFill="1" applyBorder="1" applyAlignment="1" applyProtection="1">
      <alignment horizontal="centerContinuous" vertical="center"/>
      <protection locked="0"/>
    </xf>
    <xf numFmtId="0" fontId="24" fillId="4" borderId="27" xfId="0" applyFont="1" applyFill="1" applyBorder="1" applyAlignment="1" applyProtection="1">
      <alignment horizontal="centerContinuous" vertical="center"/>
      <protection locked="0"/>
    </xf>
    <xf numFmtId="0" fontId="24" fillId="4" borderId="4" xfId="0" applyFont="1" applyFill="1" applyBorder="1" applyAlignment="1" applyProtection="1">
      <alignment horizontal="centerContinuous" vertical="center"/>
      <protection locked="0"/>
    </xf>
    <xf numFmtId="0" fontId="24" fillId="4" borderId="30" xfId="0" applyFont="1" applyFill="1" applyBorder="1" applyAlignment="1" applyProtection="1">
      <alignment horizontal="center" vertical="center"/>
      <protection locked="0"/>
    </xf>
    <xf numFmtId="0" fontId="22" fillId="4" borderId="8" xfId="0" applyNumberFormat="1" applyFont="1" applyFill="1" applyBorder="1" applyAlignment="1" applyProtection="1">
      <alignment horizontal="right" vertical="center"/>
      <protection locked="0"/>
    </xf>
    <xf numFmtId="0" fontId="24" fillId="4" borderId="14" xfId="0" applyFont="1" applyFill="1" applyBorder="1" applyAlignment="1" applyProtection="1">
      <alignment horizontal="centerContinuous" vertical="center"/>
      <protection locked="0"/>
    </xf>
    <xf numFmtId="0" fontId="24" fillId="4" borderId="31" xfId="0" applyFont="1" applyFill="1" applyBorder="1" applyAlignment="1" applyProtection="1">
      <alignment horizontal="centerContinuous" vertical="center"/>
      <protection locked="0"/>
    </xf>
    <xf numFmtId="0" fontId="24" fillId="4" borderId="15" xfId="0" applyFont="1" applyFill="1" applyBorder="1" applyAlignment="1" applyProtection="1">
      <alignment horizontal="centerContinuous" vertical="center"/>
      <protection locked="0"/>
    </xf>
    <xf numFmtId="0" fontId="24" fillId="4" borderId="20" xfId="0" applyFont="1" applyFill="1" applyBorder="1" applyAlignment="1" applyProtection="1">
      <alignment horizontal="center" vertical="center"/>
      <protection locked="0"/>
    </xf>
    <xf numFmtId="0" fontId="22" fillId="4" borderId="8" xfId="0" applyNumberFormat="1" applyFont="1" applyFill="1" applyBorder="1" applyAlignment="1" applyProtection="1">
      <alignment horizontal="left"/>
      <protection locked="0"/>
    </xf>
    <xf numFmtId="0" fontId="22" fillId="4" borderId="16" xfId="0" applyNumberFormat="1" applyFont="1" applyFill="1" applyBorder="1" applyAlignment="1" applyProtection="1">
      <alignment horizontal="center" vertical="center"/>
      <protection locked="0"/>
    </xf>
    <xf numFmtId="0" fontId="25" fillId="4" borderId="13" xfId="0" applyFont="1" applyFill="1" applyBorder="1" applyAlignment="1" applyProtection="1">
      <alignment horizontal="center" vertical="center"/>
      <protection locked="0"/>
    </xf>
    <xf numFmtId="0" fontId="25" fillId="4" borderId="19" xfId="0" applyFont="1" applyFill="1" applyBorder="1" applyAlignment="1" applyProtection="1">
      <alignment horizontal="center" vertical="center"/>
      <protection locked="0"/>
    </xf>
    <xf numFmtId="0" fontId="25" fillId="4" borderId="10" xfId="0" applyFont="1" applyFill="1" applyBorder="1" applyAlignment="1" applyProtection="1">
      <alignment horizontal="center" vertical="center"/>
      <protection locked="0"/>
    </xf>
    <xf numFmtId="0" fontId="22" fillId="4" borderId="0" xfId="0" applyFont="1" applyFill="1" applyAlignment="1" applyProtection="1"/>
    <xf numFmtId="41" fontId="22" fillId="4" borderId="0" xfId="46" applyFont="1" applyFill="1" applyBorder="1" applyAlignment="1" applyProtection="1">
      <alignment vertical="center"/>
    </xf>
    <xf numFmtId="41" fontId="23" fillId="4" borderId="0" xfId="0" applyNumberFormat="1" applyFont="1" applyFill="1" applyAlignment="1" applyProtection="1"/>
    <xf numFmtId="0" fontId="23" fillId="4" borderId="0" xfId="0" applyFont="1" applyFill="1" applyAlignment="1" applyProtection="1"/>
    <xf numFmtId="0" fontId="22" fillId="4" borderId="0" xfId="0" applyNumberFormat="1" applyFont="1" applyFill="1" applyBorder="1" applyAlignment="1" applyProtection="1">
      <alignment horizontal="left" vertical="center"/>
      <protection locked="0"/>
    </xf>
    <xf numFmtId="0" fontId="22" fillId="4" borderId="0" xfId="0" applyNumberFormat="1" applyFont="1" applyFill="1" applyAlignment="1" applyProtection="1">
      <protection locked="0"/>
    </xf>
    <xf numFmtId="0" fontId="22" fillId="4" borderId="0" xfId="0" applyNumberFormat="1" applyFont="1" applyFill="1" applyAlignment="1" applyProtection="1">
      <alignment horizontal="center" vertical="center"/>
      <protection locked="0"/>
    </xf>
    <xf numFmtId="41" fontId="22" fillId="4" borderId="0" xfId="0" applyNumberFormat="1" applyFont="1" applyFill="1" applyAlignment="1" applyProtection="1">
      <protection locked="0"/>
    </xf>
    <xf numFmtId="0" fontId="22" fillId="4" borderId="0" xfId="0" applyFont="1" applyFill="1"/>
    <xf numFmtId="41" fontId="22" fillId="4" borderId="37" xfId="46" applyFont="1" applyFill="1" applyBorder="1" applyAlignment="1" applyProtection="1">
      <alignment vertical="center"/>
    </xf>
    <xf numFmtId="0" fontId="22" fillId="4" borderId="32" xfId="0" applyNumberFormat="1" applyFont="1" applyFill="1" applyBorder="1" applyAlignment="1" applyProtection="1">
      <alignment horizontal="right" vertical="center"/>
      <protection locked="0"/>
    </xf>
    <xf numFmtId="0" fontId="22" fillId="4" borderId="33" xfId="0" applyNumberFormat="1" applyFont="1" applyFill="1" applyBorder="1" applyAlignment="1" applyProtection="1">
      <alignment horizontal="center" vertical="center"/>
      <protection locked="0"/>
    </xf>
    <xf numFmtId="0" fontId="22" fillId="4" borderId="30" xfId="0" applyNumberFormat="1" applyFont="1" applyFill="1" applyBorder="1" applyAlignment="1" applyProtection="1">
      <alignment horizontal="center" vertical="center"/>
      <protection locked="0"/>
    </xf>
    <xf numFmtId="0" fontId="22" fillId="4" borderId="18" xfId="0" applyNumberFormat="1" applyFont="1" applyFill="1" applyBorder="1" applyAlignment="1" applyProtection="1">
      <alignment horizontal="center"/>
      <protection locked="0"/>
    </xf>
    <xf numFmtId="0" fontId="24" fillId="4" borderId="19" xfId="0" applyFont="1" applyFill="1" applyBorder="1" applyAlignment="1" applyProtection="1">
      <alignment horizontal="center" vertical="center"/>
      <protection locked="0"/>
    </xf>
    <xf numFmtId="0" fontId="24" fillId="4" borderId="19" xfId="0" applyFont="1" applyFill="1" applyBorder="1" applyAlignment="1" applyProtection="1">
      <alignment horizontal="center" vertical="center" wrapText="1"/>
      <protection locked="0"/>
    </xf>
    <xf numFmtId="0" fontId="22" fillId="4" borderId="18" xfId="0" applyNumberFormat="1" applyFont="1" applyFill="1" applyBorder="1" applyAlignment="1" applyProtection="1">
      <alignment horizontal="left"/>
      <protection locked="0"/>
    </xf>
    <xf numFmtId="0" fontId="24" fillId="4" borderId="19" xfId="0" applyFont="1" applyFill="1" applyBorder="1" applyAlignment="1" applyProtection="1">
      <alignment horizontal="center" vertical="top"/>
      <protection locked="0"/>
    </xf>
    <xf numFmtId="0" fontId="24" fillId="4" borderId="20" xfId="0" applyFont="1" applyFill="1" applyBorder="1" applyAlignment="1" applyProtection="1">
      <alignment horizontal="center" vertical="top"/>
      <protection locked="0"/>
    </xf>
    <xf numFmtId="0" fontId="22" fillId="4" borderId="39" xfId="0" applyNumberFormat="1" applyFont="1" applyFill="1" applyBorder="1" applyAlignment="1" applyProtection="1">
      <alignment horizontal="center" vertical="center"/>
    </xf>
    <xf numFmtId="41" fontId="22" fillId="4" borderId="40" xfId="46" applyFont="1" applyFill="1" applyBorder="1" applyAlignment="1" applyProtection="1">
      <alignment vertical="center"/>
    </xf>
    <xf numFmtId="0" fontId="22" fillId="4" borderId="18" xfId="0" applyNumberFormat="1" applyFont="1" applyFill="1" applyBorder="1" applyAlignment="1" applyProtection="1">
      <alignment horizontal="center" vertical="center"/>
    </xf>
    <xf numFmtId="41" fontId="22" fillId="4" borderId="13" xfId="46" applyFont="1" applyFill="1" applyBorder="1" applyAlignment="1" applyProtection="1">
      <alignment vertical="center"/>
    </xf>
    <xf numFmtId="0" fontId="22" fillId="4" borderId="10" xfId="0" applyNumberFormat="1" applyFont="1" applyFill="1" applyBorder="1" applyAlignment="1" applyProtection="1">
      <alignment horizontal="left" vertical="center"/>
      <protection locked="0"/>
    </xf>
    <xf numFmtId="0" fontId="22" fillId="4" borderId="0" xfId="0" applyFont="1" applyFill="1" applyBorder="1" applyAlignment="1" applyProtection="1">
      <protection locked="0"/>
    </xf>
    <xf numFmtId="0" fontId="22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/>
      <protection locked="0"/>
    </xf>
    <xf numFmtId="0" fontId="22" fillId="4" borderId="32" xfId="0" applyFont="1" applyFill="1" applyBorder="1" applyAlignment="1" applyProtection="1">
      <alignment horizontal="right" vertical="center"/>
      <protection locked="0"/>
    </xf>
    <xf numFmtId="0" fontId="22" fillId="4" borderId="18" xfId="0" applyFont="1" applyFill="1" applyBorder="1" applyAlignment="1" applyProtection="1">
      <alignment vertical="center"/>
      <protection locked="0"/>
    </xf>
    <xf numFmtId="0" fontId="22" fillId="4" borderId="16" xfId="0" applyFont="1" applyFill="1" applyBorder="1" applyAlignment="1" applyProtection="1">
      <alignment horizontal="center" vertical="center" wrapText="1"/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37" xfId="0" applyFont="1" applyFill="1" applyBorder="1" applyAlignment="1" applyProtection="1">
      <alignment horizontal="center" vertical="center"/>
    </xf>
    <xf numFmtId="0" fontId="22" fillId="4" borderId="0" xfId="0" applyFont="1" applyFill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0" fontId="23" fillId="4" borderId="0" xfId="0" applyFont="1" applyFill="1" applyAlignment="1" applyProtection="1">
      <alignment horizontal="center" vertical="center"/>
      <protection locked="0"/>
    </xf>
    <xf numFmtId="0" fontId="22" fillId="4" borderId="0" xfId="0" applyFont="1" applyFill="1" applyAlignment="1" applyProtection="1">
      <alignment horizontal="center" vertical="center"/>
      <protection locked="0"/>
    </xf>
    <xf numFmtId="0" fontId="28" fillId="0" borderId="32" xfId="0" applyNumberFormat="1" applyFont="1" applyBorder="1" applyAlignment="1" applyProtection="1">
      <alignment horizontal="right" vertical="center"/>
      <protection locked="0"/>
    </xf>
    <xf numFmtId="0" fontId="28" fillId="0" borderId="42" xfId="0" applyNumberFormat="1" applyFont="1" applyBorder="1" applyAlignment="1" applyProtection="1">
      <alignment horizontal="left" vertical="center" wrapText="1"/>
      <protection locked="0"/>
    </xf>
    <xf numFmtId="0" fontId="28" fillId="0" borderId="18" xfId="0" applyNumberFormat="1" applyFont="1" applyFill="1" applyBorder="1" applyAlignment="1" applyProtection="1">
      <alignment horizontal="center" vertical="center" wrapText="1"/>
    </xf>
    <xf numFmtId="182" fontId="28" fillId="0" borderId="19" xfId="0" applyNumberFormat="1" applyFont="1" applyFill="1" applyBorder="1" applyAlignment="1" applyProtection="1">
      <alignment horizontal="center" vertical="center"/>
    </xf>
    <xf numFmtId="0" fontId="28" fillId="0" borderId="19" xfId="0" applyFont="1" applyFill="1" applyBorder="1" applyAlignment="1" applyProtection="1">
      <alignment horizontal="center" vertical="center"/>
    </xf>
    <xf numFmtId="0" fontId="28" fillId="0" borderId="20" xfId="0" applyFont="1" applyFill="1" applyBorder="1" applyAlignment="1" applyProtection="1">
      <alignment horizontal="center" vertical="center"/>
    </xf>
    <xf numFmtId="185" fontId="28" fillId="0" borderId="18" xfId="0" applyNumberFormat="1" applyFont="1" applyFill="1" applyBorder="1" applyAlignment="1" applyProtection="1">
      <alignment horizontal="center" vertical="center" wrapText="1"/>
    </xf>
    <xf numFmtId="0" fontId="28" fillId="0" borderId="18" xfId="0" applyFont="1" applyFill="1" applyBorder="1" applyAlignment="1" applyProtection="1">
      <alignment horizontal="center" vertical="center"/>
    </xf>
    <xf numFmtId="0" fontId="25" fillId="4" borderId="16" xfId="0" applyFont="1" applyFill="1" applyBorder="1" applyAlignment="1" applyProtection="1">
      <alignment horizontal="center" vertical="center"/>
      <protection locked="0"/>
    </xf>
    <xf numFmtId="0" fontId="25" fillId="4" borderId="19" xfId="0" applyFont="1" applyFill="1" applyBorder="1" applyAlignment="1" applyProtection="1">
      <alignment horizontal="center" vertical="center" wrapText="1"/>
      <protection locked="0"/>
    </xf>
    <xf numFmtId="0" fontId="25" fillId="4" borderId="19" xfId="0" applyNumberFormat="1" applyFont="1" applyFill="1" applyBorder="1" applyAlignment="1" applyProtection="1">
      <alignment horizontal="center" vertical="center"/>
      <protection locked="0"/>
    </xf>
    <xf numFmtId="0" fontId="30" fillId="4" borderId="19" xfId="0" applyNumberFormat="1" applyFont="1" applyFill="1" applyBorder="1" applyAlignment="1" applyProtection="1">
      <alignment horizontal="center" vertical="center"/>
      <protection locked="0"/>
    </xf>
    <xf numFmtId="0" fontId="30" fillId="4" borderId="19" xfId="0" applyFont="1" applyFill="1" applyBorder="1" applyAlignment="1" applyProtection="1">
      <alignment horizontal="center" vertical="center"/>
      <protection locked="0"/>
    </xf>
    <xf numFmtId="0" fontId="25" fillId="4" borderId="24" xfId="0" applyFont="1" applyFill="1" applyBorder="1" applyAlignment="1" applyProtection="1">
      <alignment horizontal="center" vertical="center"/>
      <protection locked="0"/>
    </xf>
    <xf numFmtId="0" fontId="25" fillId="4" borderId="24" xfId="0" applyFont="1" applyFill="1" applyBorder="1" applyAlignment="1" applyProtection="1">
      <alignment horizontal="center" vertical="center" wrapText="1"/>
      <protection locked="0"/>
    </xf>
    <xf numFmtId="0" fontId="30" fillId="4" borderId="24" xfId="0" applyNumberFormat="1" applyFont="1" applyFill="1" applyBorder="1" applyAlignment="1" applyProtection="1">
      <alignment horizontal="center" vertical="center"/>
      <protection locked="0"/>
    </xf>
    <xf numFmtId="0" fontId="30" fillId="4" borderId="24" xfId="0" applyFont="1" applyFill="1" applyBorder="1" applyAlignment="1" applyProtection="1">
      <alignment horizontal="center" vertical="center"/>
      <protection locked="0"/>
    </xf>
    <xf numFmtId="0" fontId="25" fillId="4" borderId="22" xfId="0" applyNumberFormat="1" applyFont="1" applyFill="1" applyBorder="1" applyAlignment="1" applyProtection="1">
      <alignment horizontal="center" vertical="center" wrapText="1"/>
      <protection locked="0"/>
    </xf>
    <xf numFmtId="2" fontId="19" fillId="4" borderId="0" xfId="46" applyNumberFormat="1" applyFont="1" applyFill="1" applyBorder="1" applyAlignment="1" applyProtection="1">
      <alignment horizontal="right" vertical="center" shrinkToFit="1"/>
    </xf>
    <xf numFmtId="41" fontId="19" fillId="4" borderId="0" xfId="46" applyFont="1" applyFill="1" applyBorder="1" applyAlignment="1" applyProtection="1">
      <alignment vertical="center" shrinkToFit="1"/>
    </xf>
    <xf numFmtId="177" fontId="19" fillId="4" borderId="0" xfId="46" applyNumberFormat="1" applyFont="1" applyFill="1" applyBorder="1" applyAlignment="1" applyProtection="1">
      <alignment vertical="center" shrinkToFit="1"/>
    </xf>
    <xf numFmtId="176" fontId="19" fillId="4" borderId="0" xfId="46" applyNumberFormat="1" applyFont="1" applyFill="1" applyBorder="1" applyAlignment="1" applyProtection="1">
      <alignment vertical="center" shrinkToFit="1"/>
    </xf>
    <xf numFmtId="188" fontId="19" fillId="4" borderId="0" xfId="46" applyNumberFormat="1" applyFont="1" applyFill="1" applyBorder="1" applyAlignment="1" applyProtection="1">
      <alignment horizontal="right" vertical="center" shrinkToFit="1"/>
    </xf>
    <xf numFmtId="41" fontId="19" fillId="4" borderId="0" xfId="46" applyFont="1" applyFill="1" applyBorder="1" applyAlignment="1" applyProtection="1">
      <alignment horizontal="center" vertical="center" shrinkToFit="1"/>
    </xf>
    <xf numFmtId="0" fontId="19" fillId="4" borderId="0" xfId="0" applyFont="1" applyFill="1" applyAlignment="1" applyProtection="1">
      <alignment vertical="center" shrinkToFit="1"/>
    </xf>
    <xf numFmtId="0" fontId="27" fillId="4" borderId="0" xfId="0" applyFont="1" applyFill="1" applyAlignment="1" applyProtection="1">
      <alignment vertical="center" shrinkToFit="1"/>
      <protection locked="0"/>
    </xf>
    <xf numFmtId="187" fontId="22" fillId="4" borderId="0" xfId="46" applyNumberFormat="1" applyFont="1" applyFill="1" applyBorder="1" applyAlignment="1" applyProtection="1">
      <alignment horizontal="center" vertical="center" shrinkToFit="1"/>
      <protection locked="0"/>
    </xf>
    <xf numFmtId="41" fontId="30" fillId="4" borderId="0" xfId="46" applyFont="1" applyFill="1" applyBorder="1" applyAlignment="1" applyProtection="1">
      <alignment vertical="center" shrinkToFit="1"/>
      <protection locked="0"/>
    </xf>
    <xf numFmtId="0" fontId="22" fillId="4" borderId="0" xfId="0" applyNumberFormat="1" applyFont="1" applyFill="1" applyBorder="1" applyAlignment="1" applyProtection="1">
      <alignment horizontal="center" vertical="center" shrinkToFit="1"/>
      <protection locked="0"/>
    </xf>
    <xf numFmtId="189" fontId="30" fillId="4" borderId="0" xfId="46" applyNumberFormat="1" applyFont="1" applyFill="1" applyBorder="1" applyAlignment="1" applyProtection="1">
      <alignment horizontal="right" vertical="center" shrinkToFit="1"/>
      <protection locked="0"/>
    </xf>
    <xf numFmtId="0" fontId="22" fillId="4" borderId="0" xfId="0" applyNumberFormat="1" applyFont="1" applyFill="1" applyAlignment="1" applyProtection="1">
      <alignment horizontal="center" vertical="center" shrinkToFit="1"/>
      <protection locked="0"/>
    </xf>
    <xf numFmtId="0" fontId="22" fillId="4" borderId="0" xfId="0" applyFont="1" applyFill="1" applyAlignment="1" applyProtection="1">
      <alignment vertical="center" shrinkToFit="1"/>
      <protection locked="0"/>
    </xf>
    <xf numFmtId="0" fontId="19" fillId="4" borderId="0" xfId="0" applyNumberFormat="1" applyFont="1" applyFill="1" applyAlignment="1" applyProtection="1">
      <alignment vertical="center" shrinkToFit="1"/>
      <protection locked="0"/>
    </xf>
    <xf numFmtId="41" fontId="21" fillId="4" borderId="0" xfId="46" applyFont="1" applyFill="1" applyAlignment="1" applyProtection="1">
      <alignment horizontal="left" vertical="center"/>
      <protection locked="0"/>
    </xf>
    <xf numFmtId="41" fontId="21" fillId="4" borderId="0" xfId="46" applyFont="1" applyFill="1" applyAlignment="1" applyProtection="1">
      <alignment horizontal="right"/>
      <protection locked="0"/>
    </xf>
    <xf numFmtId="0" fontId="23" fillId="4" borderId="0" xfId="0" applyFont="1" applyFill="1" applyAlignment="1" applyProtection="1">
      <protection locked="0"/>
    </xf>
    <xf numFmtId="41" fontId="22" fillId="4" borderId="0" xfId="46" applyFont="1" applyFill="1" applyAlignment="1" applyProtection="1">
      <protection locked="0"/>
    </xf>
    <xf numFmtId="41" fontId="22" fillId="4" borderId="0" xfId="46" applyFont="1" applyFill="1" applyAlignment="1" applyProtection="1">
      <alignment horizontal="center" vertical="center"/>
      <protection locked="0"/>
    </xf>
    <xf numFmtId="0" fontId="31" fillId="4" borderId="0" xfId="0" applyNumberFormat="1" applyFont="1" applyFill="1" applyAlignment="1">
      <alignment horizontal="centerContinuous" vertical="center"/>
    </xf>
    <xf numFmtId="0" fontId="32" fillId="4" borderId="0" xfId="0" applyNumberFormat="1" applyFont="1" applyFill="1" applyAlignment="1">
      <alignment horizontal="centerContinuous" vertical="center"/>
    </xf>
    <xf numFmtId="0" fontId="31" fillId="4" borderId="0" xfId="0" applyNumberFormat="1" applyFont="1" applyFill="1" applyAlignment="1">
      <alignment horizontal="centerContinuous"/>
    </xf>
    <xf numFmtId="0" fontId="31" fillId="4" borderId="0" xfId="0" applyNumberFormat="1" applyFont="1" applyFill="1"/>
    <xf numFmtId="0" fontId="19" fillId="4" borderId="0" xfId="0" applyNumberFormat="1" applyFont="1" applyFill="1"/>
    <xf numFmtId="0" fontId="24" fillId="4" borderId="0" xfId="0" applyNumberFormat="1" applyFont="1" applyFill="1" applyAlignment="1"/>
    <xf numFmtId="0" fontId="24" fillId="4" borderId="0" xfId="0" applyNumberFormat="1" applyFont="1" applyFill="1"/>
    <xf numFmtId="0" fontId="24" fillId="4" borderId="0" xfId="0" applyNumberFormat="1" applyFont="1" applyFill="1" applyAlignment="1">
      <alignment horizontal="right" vertical="center"/>
    </xf>
    <xf numFmtId="0" fontId="19" fillId="4" borderId="4" xfId="0" applyNumberFormat="1" applyFont="1" applyFill="1" applyBorder="1" applyAlignment="1">
      <alignment horizontal="center" vertical="center"/>
    </xf>
    <xf numFmtId="0" fontId="19" fillId="4" borderId="33" xfId="0" applyNumberFormat="1" applyFont="1" applyFill="1" applyBorder="1" applyAlignment="1">
      <alignment horizontal="center" vertical="center"/>
    </xf>
    <xf numFmtId="0" fontId="19" fillId="4" borderId="4" xfId="0" applyNumberFormat="1" applyFont="1" applyFill="1" applyBorder="1" applyAlignment="1">
      <alignment horizontal="centerContinuous" vertical="center"/>
    </xf>
    <xf numFmtId="0" fontId="19" fillId="4" borderId="3" xfId="0" applyNumberFormat="1" applyFont="1" applyFill="1" applyBorder="1" applyAlignment="1">
      <alignment horizontal="centerContinuous" vertical="center"/>
    </xf>
    <xf numFmtId="0" fontId="19" fillId="4" borderId="27" xfId="0" applyNumberFormat="1" applyFont="1" applyFill="1" applyBorder="1" applyAlignment="1">
      <alignment horizontal="centerContinuous" vertical="center"/>
    </xf>
    <xf numFmtId="0" fontId="19" fillId="4" borderId="11" xfId="0" applyNumberFormat="1" applyFont="1" applyFill="1" applyBorder="1" applyAlignment="1">
      <alignment horizontal="centerContinuous" vertical="center"/>
    </xf>
    <xf numFmtId="0" fontId="19" fillId="4" borderId="12" xfId="0" applyNumberFormat="1" applyFont="1" applyFill="1" applyBorder="1" applyAlignment="1">
      <alignment horizontal="centerContinuous" vertical="center"/>
    </xf>
    <xf numFmtId="0" fontId="19" fillId="4" borderId="10" xfId="0" applyNumberFormat="1" applyFont="1" applyFill="1" applyBorder="1" applyAlignment="1">
      <alignment horizontal="center" vertical="center"/>
    </xf>
    <xf numFmtId="0" fontId="19" fillId="4" borderId="19" xfId="0" applyNumberFormat="1" applyFont="1" applyFill="1" applyBorder="1" applyAlignment="1">
      <alignment vertical="center"/>
    </xf>
    <xf numFmtId="0" fontId="19" fillId="4" borderId="10" xfId="0" applyNumberFormat="1" applyFont="1" applyFill="1" applyBorder="1" applyAlignment="1">
      <alignment horizontal="centerContinuous" vertical="center"/>
    </xf>
    <xf numFmtId="0" fontId="19" fillId="4" borderId="24" xfId="0" applyNumberFormat="1" applyFont="1" applyFill="1" applyBorder="1" applyAlignment="1">
      <alignment horizontal="centerContinuous" vertical="center"/>
    </xf>
    <xf numFmtId="0" fontId="19" fillId="4" borderId="15" xfId="0" applyNumberFormat="1" applyFont="1" applyFill="1" applyBorder="1" applyAlignment="1">
      <alignment horizontal="centerContinuous" vertical="center"/>
    </xf>
    <xf numFmtId="0" fontId="19" fillId="4" borderId="14" xfId="0" applyNumberFormat="1" applyFont="1" applyFill="1" applyBorder="1" applyAlignment="1">
      <alignment horizontal="centerContinuous" vertical="center"/>
    </xf>
    <xf numFmtId="0" fontId="19" fillId="4" borderId="19" xfId="0" applyNumberFormat="1" applyFont="1" applyFill="1" applyBorder="1" applyAlignment="1">
      <alignment horizontal="center" vertical="center"/>
    </xf>
    <xf numFmtId="0" fontId="19" fillId="4" borderId="16" xfId="0" applyNumberFormat="1" applyFont="1" applyFill="1" applyBorder="1" applyAlignment="1">
      <alignment horizontal="center" vertical="center"/>
    </xf>
    <xf numFmtId="0" fontId="19" fillId="4" borderId="12" xfId="0" applyNumberFormat="1" applyFont="1" applyFill="1" applyBorder="1" applyAlignment="1">
      <alignment horizontal="center" vertical="center"/>
    </xf>
    <xf numFmtId="0" fontId="19" fillId="4" borderId="15" xfId="0" applyNumberFormat="1" applyFont="1" applyFill="1" applyBorder="1" applyAlignment="1">
      <alignment horizontal="center" vertical="center"/>
    </xf>
    <xf numFmtId="0" fontId="19" fillId="4" borderId="24" xfId="0" applyNumberFormat="1" applyFont="1" applyFill="1" applyBorder="1" applyAlignment="1">
      <alignment horizontal="center" vertical="center" wrapText="1"/>
    </xf>
    <xf numFmtId="0" fontId="19" fillId="4" borderId="24" xfId="0" applyNumberFormat="1" applyFont="1" applyFill="1" applyBorder="1" applyAlignment="1">
      <alignment horizontal="center" vertical="center" wrapText="1" shrinkToFit="1"/>
    </xf>
    <xf numFmtId="0" fontId="19" fillId="4" borderId="15" xfId="0" applyNumberFormat="1" applyFont="1" applyFill="1" applyBorder="1" applyAlignment="1">
      <alignment horizontal="center" vertical="center" wrapText="1" shrinkToFit="1"/>
    </xf>
    <xf numFmtId="0" fontId="19" fillId="4" borderId="31" xfId="0" applyNumberFormat="1" applyFont="1" applyFill="1" applyBorder="1" applyAlignment="1">
      <alignment horizontal="center" vertical="center" wrapText="1" shrinkToFit="1"/>
    </xf>
    <xf numFmtId="0" fontId="19" fillId="4" borderId="15" xfId="0" applyNumberFormat="1" applyFont="1" applyFill="1" applyBorder="1" applyAlignment="1">
      <alignment horizontal="center" vertical="center" wrapText="1"/>
    </xf>
    <xf numFmtId="0" fontId="19" fillId="4" borderId="10" xfId="0" applyNumberFormat="1" applyFont="1" applyFill="1" applyBorder="1" applyAlignment="1">
      <alignment horizontal="center" shrinkToFit="1"/>
    </xf>
    <xf numFmtId="193" fontId="19" fillId="4" borderId="9" xfId="0" applyNumberFormat="1" applyFont="1" applyFill="1" applyBorder="1" applyAlignment="1" applyProtection="1">
      <alignment shrinkToFit="1"/>
    </xf>
    <xf numFmtId="192" fontId="19" fillId="4" borderId="0" xfId="0" applyNumberFormat="1" applyFont="1" applyFill="1" applyBorder="1" applyAlignment="1" applyProtection="1">
      <alignment shrinkToFit="1"/>
    </xf>
    <xf numFmtId="0" fontId="27" fillId="4" borderId="22" xfId="0" applyNumberFormat="1" applyFont="1" applyFill="1" applyBorder="1" applyAlignment="1">
      <alignment horizontal="center" vertical="center" shrinkToFit="1"/>
    </xf>
    <xf numFmtId="193" fontId="27" fillId="4" borderId="22" xfId="0" applyNumberFormat="1" applyFont="1" applyFill="1" applyBorder="1" applyAlignment="1" applyProtection="1">
      <alignment vertical="center" shrinkToFit="1"/>
    </xf>
    <xf numFmtId="192" fontId="27" fillId="4" borderId="22" xfId="0" applyNumberFormat="1" applyFont="1" applyFill="1" applyBorder="1" applyAlignment="1" applyProtection="1">
      <alignment vertical="center" shrinkToFit="1"/>
    </xf>
    <xf numFmtId="0" fontId="19" fillId="4" borderId="45" xfId="0" applyNumberFormat="1" applyFont="1" applyFill="1" applyBorder="1" applyAlignment="1">
      <alignment horizontal="center" vertical="center" shrinkToFit="1"/>
    </xf>
    <xf numFmtId="193" fontId="19" fillId="4" borderId="45" xfId="0" applyNumberFormat="1" applyFont="1" applyFill="1" applyBorder="1" applyAlignment="1" applyProtection="1">
      <alignment vertical="center" shrinkToFit="1"/>
    </xf>
    <xf numFmtId="192" fontId="19" fillId="4" borderId="45" xfId="0" applyNumberFormat="1" applyFont="1" applyFill="1" applyBorder="1" applyAlignment="1" applyProtection="1">
      <alignment vertical="center" shrinkToFit="1"/>
    </xf>
    <xf numFmtId="192" fontId="24" fillId="4" borderId="0" xfId="0" applyNumberFormat="1" applyFont="1" applyFill="1" applyBorder="1" applyProtection="1">
      <protection locked="0"/>
    </xf>
    <xf numFmtId="192" fontId="24" fillId="4" borderId="0" xfId="0" applyNumberFormat="1" applyFont="1" applyFill="1" applyBorder="1" applyProtection="1"/>
    <xf numFmtId="0" fontId="24" fillId="4" borderId="0" xfId="0" applyNumberFormat="1" applyFont="1" applyFill="1" applyAlignment="1">
      <alignment horizontal="right"/>
    </xf>
    <xf numFmtId="192" fontId="24" fillId="4" borderId="0" xfId="0" applyNumberFormat="1" applyFont="1" applyFill="1" applyBorder="1" applyAlignment="1" applyProtection="1">
      <alignment horizontal="right"/>
    </xf>
    <xf numFmtId="0" fontId="27" fillId="4" borderId="26" xfId="0" applyNumberFormat="1" applyFont="1" applyFill="1" applyBorder="1" applyAlignment="1">
      <alignment horizontal="center" vertical="center" shrinkToFit="1"/>
    </xf>
    <xf numFmtId="193" fontId="27" fillId="4" borderId="26" xfId="0" applyNumberFormat="1" applyFont="1" applyFill="1" applyBorder="1" applyAlignment="1" applyProtection="1">
      <alignment vertical="center" shrinkToFit="1"/>
    </xf>
    <xf numFmtId="192" fontId="27" fillId="4" borderId="26" xfId="0" applyNumberFormat="1" applyFont="1" applyFill="1" applyBorder="1" applyAlignment="1" applyProtection="1">
      <alignment vertical="center" shrinkToFit="1"/>
    </xf>
    <xf numFmtId="0" fontId="22" fillId="4" borderId="0" xfId="47" applyFont="1" applyFill="1" applyProtection="1">
      <alignment vertical="center"/>
      <protection locked="0"/>
    </xf>
    <xf numFmtId="0" fontId="22" fillId="4" borderId="0" xfId="47" applyFont="1" applyFill="1" applyAlignment="1" applyProtection="1">
      <alignment vertical="center" shrinkToFit="1"/>
      <protection locked="0"/>
    </xf>
    <xf numFmtId="42" fontId="22" fillId="4" borderId="16" xfId="48" applyFont="1" applyFill="1" applyBorder="1" applyAlignment="1" applyProtection="1">
      <alignment horizontal="center" vertical="center" shrinkToFit="1"/>
      <protection locked="0"/>
    </xf>
    <xf numFmtId="42" fontId="22" fillId="4" borderId="19" xfId="48" applyFont="1" applyFill="1" applyBorder="1" applyAlignment="1" applyProtection="1">
      <alignment horizontal="center" vertical="center" shrinkToFit="1"/>
      <protection locked="0"/>
    </xf>
    <xf numFmtId="0" fontId="22" fillId="4" borderId="22" xfId="47" applyFont="1" applyFill="1" applyBorder="1" applyAlignment="1" applyProtection="1">
      <alignment horizontal="center" vertical="center" shrinkToFit="1"/>
      <protection locked="0"/>
    </xf>
    <xf numFmtId="0" fontId="19" fillId="4" borderId="22" xfId="47" applyFont="1" applyFill="1" applyBorder="1" applyAlignment="1" applyProtection="1">
      <alignment horizontal="center" vertical="center" wrapText="1" shrinkToFit="1"/>
      <protection locked="0"/>
    </xf>
    <xf numFmtId="0" fontId="22" fillId="4" borderId="0" xfId="47" applyFont="1" applyFill="1" applyBorder="1" applyAlignment="1" applyProtection="1">
      <alignment horizontal="center" vertical="center" wrapText="1"/>
      <protection locked="0"/>
    </xf>
    <xf numFmtId="0" fontId="22" fillId="4" borderId="41" xfId="47" applyFont="1" applyFill="1" applyBorder="1" applyAlignment="1" applyProtection="1">
      <alignment horizontal="center" vertical="center" wrapText="1"/>
      <protection locked="0"/>
    </xf>
    <xf numFmtId="0" fontId="22" fillId="4" borderId="45" xfId="47" applyFont="1" applyFill="1" applyBorder="1" applyAlignment="1" applyProtection="1">
      <alignment horizontal="center" vertical="center" wrapText="1"/>
      <protection locked="0"/>
    </xf>
    <xf numFmtId="0" fontId="22" fillId="4" borderId="45" xfId="47" applyFont="1" applyFill="1" applyBorder="1" applyAlignment="1" applyProtection="1">
      <alignment horizontal="center" vertical="center" wrapText="1" shrinkToFit="1"/>
      <protection locked="0"/>
    </xf>
    <xf numFmtId="0" fontId="19" fillId="4" borderId="45" xfId="0" applyFont="1" applyFill="1" applyBorder="1" applyAlignment="1" applyProtection="1">
      <alignment horizontal="center" vertical="center" wrapText="1"/>
      <protection locked="0"/>
    </xf>
    <xf numFmtId="0" fontId="22" fillId="4" borderId="45" xfId="0" applyFont="1" applyFill="1" applyBorder="1" applyAlignment="1" applyProtection="1">
      <alignment horizontal="center" vertical="center" wrapText="1"/>
      <protection locked="0"/>
    </xf>
    <xf numFmtId="0" fontId="22" fillId="4" borderId="1" xfId="0" applyFont="1" applyFill="1" applyBorder="1" applyAlignment="1" applyProtection="1">
      <alignment horizontal="center" vertical="center" wrapText="1"/>
      <protection locked="0"/>
    </xf>
    <xf numFmtId="0" fontId="22" fillId="4" borderId="46" xfId="0" applyFont="1" applyFill="1" applyBorder="1" applyAlignment="1" applyProtection="1">
      <alignment horizontal="center" vertical="center" wrapText="1"/>
      <protection locked="0"/>
    </xf>
    <xf numFmtId="0" fontId="22" fillId="4" borderId="47" xfId="47" applyFont="1" applyFill="1" applyBorder="1" applyAlignment="1" applyProtection="1">
      <alignment horizontal="center" vertical="center" wrapText="1"/>
      <protection locked="0"/>
    </xf>
    <xf numFmtId="38" fontId="22" fillId="4" borderId="0" xfId="47" applyNumberFormat="1" applyFont="1" applyFill="1" applyBorder="1" applyAlignment="1" applyProtection="1">
      <alignment horizontal="center" vertical="center" wrapText="1"/>
    </xf>
    <xf numFmtId="40" fontId="22" fillId="4" borderId="0" xfId="47" applyNumberFormat="1" applyFont="1" applyFill="1" applyBorder="1" applyAlignment="1" applyProtection="1">
      <alignment horizontal="center" vertical="center" wrapText="1"/>
    </xf>
    <xf numFmtId="0" fontId="22" fillId="4" borderId="0" xfId="47" applyFont="1" applyFill="1" applyBorder="1" applyAlignment="1" applyProtection="1">
      <alignment horizontal="center" vertical="center" wrapText="1"/>
    </xf>
    <xf numFmtId="0" fontId="22" fillId="4" borderId="0" xfId="47" applyFont="1" applyFill="1" applyBorder="1" applyAlignment="1" applyProtection="1">
      <alignment horizontal="center" vertical="center" shrinkToFit="1"/>
    </xf>
    <xf numFmtId="41" fontId="22" fillId="4" borderId="0" xfId="49" applyFont="1" applyFill="1" applyBorder="1" applyAlignment="1" applyProtection="1">
      <alignment vertical="center" shrinkToFit="1"/>
    </xf>
    <xf numFmtId="0" fontId="19" fillId="4" borderId="0" xfId="47" applyFont="1" applyFill="1" applyBorder="1" applyAlignment="1" applyProtection="1">
      <alignment horizontal="center" vertical="center" wrapText="1" shrinkToFit="1"/>
    </xf>
    <xf numFmtId="0" fontId="22" fillId="4" borderId="0" xfId="47" applyFont="1" applyFill="1" applyBorder="1" applyAlignment="1" applyProtection="1">
      <alignment horizontal="center" vertical="center" wrapText="1" shrinkToFit="1"/>
    </xf>
    <xf numFmtId="0" fontId="22" fillId="4" borderId="0" xfId="47" applyFont="1" applyFill="1" applyProtection="1">
      <alignment vertical="center"/>
    </xf>
    <xf numFmtId="186" fontId="22" fillId="4" borderId="0" xfId="47" applyNumberFormat="1" applyFont="1" applyFill="1" applyBorder="1" applyAlignment="1" applyProtection="1">
      <alignment horizontal="center" vertical="center" wrapText="1"/>
      <protection locked="0"/>
    </xf>
    <xf numFmtId="187" fontId="22" fillId="4" borderId="0" xfId="47" applyNumberFormat="1" applyFont="1" applyFill="1" applyBorder="1" applyAlignment="1" applyProtection="1">
      <alignment horizontal="center" vertical="center" wrapText="1"/>
    </xf>
    <xf numFmtId="190" fontId="22" fillId="4" borderId="0" xfId="47" applyNumberFormat="1" applyFont="1" applyFill="1" applyBorder="1" applyAlignment="1" applyProtection="1">
      <alignment horizontal="center" vertical="center" shrinkToFit="1"/>
      <protection locked="0"/>
    </xf>
    <xf numFmtId="186" fontId="22" fillId="4" borderId="0" xfId="47" applyNumberFormat="1" applyFont="1" applyFill="1" applyBorder="1" applyAlignment="1" applyProtection="1">
      <alignment horizontal="center" vertical="center" shrinkToFit="1"/>
      <protection locked="0"/>
    </xf>
    <xf numFmtId="0" fontId="23" fillId="4" borderId="0" xfId="47" applyFont="1" applyFill="1" applyProtection="1">
      <alignment vertical="center"/>
      <protection locked="0"/>
    </xf>
    <xf numFmtId="190" fontId="22" fillId="4" borderId="0" xfId="47" applyNumberFormat="1" applyFont="1" applyFill="1" applyBorder="1" applyAlignment="1" applyProtection="1">
      <alignment horizontal="center" vertical="center" wrapText="1" shrinkToFit="1"/>
      <protection locked="0"/>
    </xf>
    <xf numFmtId="186" fontId="22" fillId="4" borderId="0" xfId="47" applyNumberFormat="1" applyFont="1" applyFill="1" applyBorder="1" applyAlignment="1" applyProtection="1">
      <alignment horizontal="center" vertical="center" wrapText="1" shrinkToFit="1"/>
      <protection locked="0"/>
    </xf>
    <xf numFmtId="186" fontId="22" fillId="4" borderId="13" xfId="47" applyNumberFormat="1" applyFont="1" applyFill="1" applyBorder="1" applyAlignment="1" applyProtection="1">
      <alignment horizontal="center" vertical="center" shrinkToFit="1"/>
      <protection locked="0"/>
    </xf>
    <xf numFmtId="41" fontId="37" fillId="0" borderId="0" xfId="0" applyNumberFormat="1" applyFont="1" applyFill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19" fillId="0" borderId="16" xfId="0" applyNumberFormat="1" applyFont="1" applyFill="1" applyBorder="1" applyAlignment="1">
      <alignment horizontal="center" vertical="center" shrinkToFit="1"/>
    </xf>
    <xf numFmtId="0" fontId="19" fillId="0" borderId="19" xfId="0" applyNumberFormat="1" applyFont="1" applyFill="1" applyBorder="1" applyAlignment="1">
      <alignment horizontal="center" vertical="center" shrinkToFit="1"/>
    </xf>
    <xf numFmtId="0" fontId="19" fillId="0" borderId="0" xfId="0" applyNumberFormat="1" applyFont="1" applyFill="1" applyBorder="1" applyAlignment="1">
      <alignment horizontal="left" vertical="center" shrinkToFit="1"/>
    </xf>
    <xf numFmtId="0" fontId="19" fillId="0" borderId="10" xfId="0" applyNumberFormat="1" applyFont="1" applyFill="1" applyBorder="1" applyAlignment="1">
      <alignment horizontal="center" vertical="center" shrinkToFit="1"/>
    </xf>
    <xf numFmtId="0" fontId="19" fillId="0" borderId="14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 shrinkToFit="1"/>
    </xf>
    <xf numFmtId="0" fontId="19" fillId="0" borderId="19" xfId="0" applyNumberFormat="1" applyFont="1" applyFill="1" applyBorder="1" applyAlignment="1">
      <alignment horizontal="centerContinuous" vertical="center"/>
    </xf>
    <xf numFmtId="0" fontId="19" fillId="0" borderId="24" xfId="0" applyNumberFormat="1" applyFont="1" applyFill="1" applyBorder="1" applyAlignment="1">
      <alignment horizontal="center" vertical="center" shrinkToFit="1"/>
    </xf>
    <xf numFmtId="0" fontId="19" fillId="0" borderId="31" xfId="0" applyNumberFormat="1" applyFont="1" applyFill="1" applyBorder="1" applyAlignment="1">
      <alignment horizontal="center" vertical="center" shrinkToFit="1"/>
    </xf>
    <xf numFmtId="0" fontId="19" fillId="0" borderId="15" xfId="0" applyNumberFormat="1" applyFont="1" applyFill="1" applyBorder="1" applyAlignment="1">
      <alignment horizontal="center" vertical="center" shrinkToFit="1"/>
    </xf>
    <xf numFmtId="0" fontId="19" fillId="0" borderId="24" xfId="0" applyNumberFormat="1" applyFont="1" applyFill="1" applyBorder="1" applyAlignment="1">
      <alignment horizontal="center" vertical="center"/>
    </xf>
    <xf numFmtId="0" fontId="19" fillId="0" borderId="15" xfId="0" applyNumberFormat="1" applyFont="1" applyFill="1" applyBorder="1" applyAlignment="1">
      <alignment horizontal="center" vertical="top" shrinkToFit="1"/>
    </xf>
    <xf numFmtId="0" fontId="19" fillId="0" borderId="24" xfId="0" applyNumberFormat="1" applyFont="1" applyFill="1" applyBorder="1" applyAlignment="1">
      <alignment horizontal="center" vertical="top" shrinkToFit="1"/>
    </xf>
    <xf numFmtId="3" fontId="19" fillId="0" borderId="0" xfId="0" applyNumberFormat="1" applyFont="1" applyFill="1" applyBorder="1" applyAlignment="1">
      <alignment vertical="center" shrinkToFit="1"/>
    </xf>
    <xf numFmtId="195" fontId="19" fillId="0" borderId="0" xfId="0" applyNumberFormat="1" applyFont="1" applyFill="1" applyBorder="1" applyAlignment="1">
      <alignment vertical="center" shrinkToFit="1"/>
    </xf>
    <xf numFmtId="0" fontId="38" fillId="0" borderId="11" xfId="52" applyFont="1" applyFill="1" applyBorder="1" applyAlignment="1">
      <alignment horizontal="center" vertical="center" wrapText="1"/>
    </xf>
    <xf numFmtId="0" fontId="38" fillId="0" borderId="37" xfId="52" applyFont="1" applyFill="1" applyBorder="1" applyAlignment="1">
      <alignment horizontal="center" vertical="center" wrapText="1"/>
    </xf>
    <xf numFmtId="41" fontId="25" fillId="4" borderId="24" xfId="46" applyFont="1" applyFill="1" applyBorder="1" applyAlignment="1" applyProtection="1">
      <alignment horizontal="center" vertical="center"/>
      <protection locked="0"/>
    </xf>
    <xf numFmtId="0" fontId="25" fillId="4" borderId="22" xfId="0" applyNumberFormat="1" applyFont="1" applyFill="1" applyBorder="1" applyAlignment="1" applyProtection="1">
      <alignment horizontal="center" vertical="center"/>
      <protection locked="0"/>
    </xf>
    <xf numFmtId="41" fontId="25" fillId="4" borderId="16" xfId="46" applyFont="1" applyFill="1" applyBorder="1" applyAlignment="1" applyProtection="1">
      <alignment horizontal="center" vertical="center"/>
      <protection locked="0"/>
    </xf>
    <xf numFmtId="0" fontId="25" fillId="4" borderId="16" xfId="0" applyNumberFormat="1" applyFont="1" applyFill="1" applyBorder="1" applyAlignment="1" applyProtection="1">
      <alignment horizontal="center" vertical="center"/>
      <protection locked="0"/>
    </xf>
    <xf numFmtId="0" fontId="22" fillId="4" borderId="6" xfId="47" applyFont="1" applyFill="1" applyBorder="1" applyAlignment="1" applyProtection="1">
      <alignment horizontal="center" vertical="center" shrinkToFit="1"/>
      <protection locked="0"/>
    </xf>
    <xf numFmtId="0" fontId="22" fillId="4" borderId="18" xfId="47" applyFont="1" applyFill="1" applyBorder="1" applyAlignment="1" applyProtection="1">
      <alignment horizontal="center" vertical="center" wrapText="1"/>
      <protection locked="0"/>
    </xf>
    <xf numFmtId="0" fontId="22" fillId="4" borderId="16" xfId="47" applyFont="1" applyFill="1" applyBorder="1" applyAlignment="1" applyProtection="1">
      <alignment horizontal="center" vertical="center" shrinkToFit="1"/>
      <protection locked="0"/>
    </xf>
    <xf numFmtId="0" fontId="22" fillId="4" borderId="19" xfId="47" applyFont="1" applyFill="1" applyBorder="1" applyAlignment="1" applyProtection="1">
      <alignment horizontal="center" vertical="center" shrinkToFit="1"/>
      <protection locked="0"/>
    </xf>
    <xf numFmtId="0" fontId="22" fillId="4" borderId="45" xfId="47" applyFont="1" applyFill="1" applyBorder="1" applyAlignment="1" applyProtection="1">
      <alignment horizontal="center" vertical="center" shrinkToFit="1"/>
      <protection locked="0"/>
    </xf>
    <xf numFmtId="0" fontId="22" fillId="4" borderId="16" xfId="47" applyFont="1" applyFill="1" applyBorder="1" applyAlignment="1" applyProtection="1">
      <alignment horizontal="center" vertical="center" wrapText="1"/>
      <protection locked="0"/>
    </xf>
    <xf numFmtId="0" fontId="22" fillId="4" borderId="19" xfId="47" applyFont="1" applyFill="1" applyBorder="1" applyAlignment="1" applyProtection="1">
      <alignment horizontal="center" vertical="center" wrapText="1"/>
      <protection locked="0"/>
    </xf>
    <xf numFmtId="0" fontId="22" fillId="4" borderId="20" xfId="47" applyFont="1" applyFill="1" applyBorder="1" applyAlignment="1" applyProtection="1">
      <alignment horizontal="center" vertical="center" wrapText="1"/>
      <protection locked="0"/>
    </xf>
    <xf numFmtId="0" fontId="22" fillId="4" borderId="9" xfId="47" applyFont="1" applyFill="1" applyBorder="1" applyAlignment="1" applyProtection="1">
      <alignment horizontal="center" vertical="center" wrapText="1"/>
      <protection locked="0"/>
    </xf>
    <xf numFmtId="41" fontId="22" fillId="0" borderId="0" xfId="46" applyFont="1" applyFill="1" applyBorder="1" applyAlignment="1" applyProtection="1">
      <alignment vertical="center"/>
    </xf>
    <xf numFmtId="41" fontId="22" fillId="0" borderId="0" xfId="46" applyFont="1" applyFill="1" applyBorder="1" applyAlignment="1" applyProtection="1">
      <alignment vertical="center"/>
      <protection locked="0"/>
    </xf>
    <xf numFmtId="41" fontId="22" fillId="0" borderId="0" xfId="46" applyFont="1" applyFill="1" applyBorder="1" applyAlignment="1" applyProtection="1">
      <protection locked="0"/>
    </xf>
    <xf numFmtId="41" fontId="22" fillId="0" borderId="0" xfId="46" applyFont="1" applyFill="1" applyBorder="1" applyAlignment="1" applyProtection="1">
      <alignment horizontal="center" vertical="center"/>
      <protection locked="0"/>
    </xf>
    <xf numFmtId="0" fontId="22" fillId="0" borderId="8" xfId="0" applyNumberFormat="1" applyFont="1" applyFill="1" applyBorder="1" applyAlignment="1" applyProtection="1">
      <alignment horizontal="center" vertical="center"/>
    </xf>
    <xf numFmtId="41" fontId="22" fillId="0" borderId="13" xfId="46" applyFont="1" applyFill="1" applyBorder="1" applyAlignment="1" applyProtection="1">
      <alignment vertical="center"/>
    </xf>
    <xf numFmtId="41" fontId="22" fillId="0" borderId="13" xfId="46" applyFont="1" applyFill="1" applyBorder="1" applyAlignment="1" applyProtection="1">
      <protection locked="0"/>
    </xf>
    <xf numFmtId="41" fontId="22" fillId="0" borderId="13" xfId="46" applyFont="1" applyFill="1" applyBorder="1" applyAlignment="1" applyProtection="1">
      <alignment vertical="center"/>
      <protection locked="0"/>
    </xf>
    <xf numFmtId="41" fontId="22" fillId="0" borderId="13" xfId="46" applyFont="1" applyFill="1" applyBorder="1" applyAlignment="1" applyProtection="1">
      <alignment horizontal="center" vertical="center"/>
      <protection locked="0"/>
    </xf>
    <xf numFmtId="41" fontId="22" fillId="0" borderId="1" xfId="46" applyFont="1" applyFill="1" applyBorder="1" applyAlignment="1" applyProtection="1">
      <alignment vertical="center"/>
    </xf>
    <xf numFmtId="41" fontId="22" fillId="0" borderId="1" xfId="46" applyFont="1" applyFill="1" applyBorder="1" applyAlignment="1" applyProtection="1">
      <alignment horizontal="center" vertical="center"/>
      <protection locked="0"/>
    </xf>
    <xf numFmtId="41" fontId="22" fillId="0" borderId="1" xfId="46" applyFont="1" applyFill="1" applyBorder="1" applyAlignment="1" applyProtection="1">
      <protection locked="0"/>
    </xf>
    <xf numFmtId="41" fontId="22" fillId="0" borderId="53" xfId="46" applyFont="1" applyFill="1" applyBorder="1" applyAlignment="1" applyProtection="1">
      <alignment horizontal="center" vertical="center"/>
      <protection locked="0"/>
    </xf>
    <xf numFmtId="0" fontId="22" fillId="0" borderId="18" xfId="0" applyNumberFormat="1" applyFont="1" applyFill="1" applyBorder="1" applyAlignment="1" applyProtection="1">
      <alignment horizontal="center" vertical="center"/>
    </xf>
    <xf numFmtId="0" fontId="23" fillId="0" borderId="18" xfId="0" applyNumberFormat="1" applyFont="1" applyFill="1" applyBorder="1" applyAlignment="1" applyProtection="1">
      <alignment horizontal="center" vertical="center"/>
    </xf>
    <xf numFmtId="0" fontId="22" fillId="0" borderId="18" xfId="0" applyNumberFormat="1" applyFont="1" applyFill="1" applyBorder="1" applyAlignment="1" applyProtection="1">
      <alignment horizontal="center" vertical="center"/>
      <protection locked="0"/>
    </xf>
    <xf numFmtId="0" fontId="22" fillId="0" borderId="41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2" fillId="4" borderId="39" xfId="0" applyFont="1" applyFill="1" applyBorder="1" applyAlignment="1" applyProtection="1">
      <alignment horizontal="center" vertical="center"/>
    </xf>
    <xf numFmtId="0" fontId="22" fillId="4" borderId="40" xfId="0" applyFont="1" applyFill="1" applyBorder="1" applyAlignment="1" applyProtection="1">
      <alignment horizontal="center" vertical="center"/>
    </xf>
    <xf numFmtId="0" fontId="22" fillId="4" borderId="18" xfId="0" applyFont="1" applyFill="1" applyBorder="1" applyAlignment="1" applyProtection="1">
      <alignment horizontal="center" vertical="center"/>
    </xf>
    <xf numFmtId="0" fontId="22" fillId="4" borderId="13" xfId="0" applyFont="1" applyFill="1" applyBorder="1" applyAlignment="1" applyProtection="1">
      <alignment horizontal="center" vertical="center"/>
    </xf>
    <xf numFmtId="0" fontId="22" fillId="0" borderId="13" xfId="0" applyFont="1" applyFill="1" applyBorder="1" applyAlignment="1" applyProtection="1">
      <alignment horizontal="center" vertical="center"/>
    </xf>
    <xf numFmtId="0" fontId="22" fillId="0" borderId="13" xfId="0" applyFont="1" applyFill="1" applyBorder="1" applyAlignment="1" applyProtection="1">
      <alignment horizontal="center" vertical="center"/>
      <protection locked="0"/>
    </xf>
    <xf numFmtId="0" fontId="22" fillId="0" borderId="18" xfId="0" applyFont="1" applyFill="1" applyBorder="1" applyAlignment="1" applyProtection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8" fillId="0" borderId="0" xfId="0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horizontal="center" vertical="center"/>
    </xf>
    <xf numFmtId="182" fontId="28" fillId="0" borderId="0" xfId="0" applyNumberFormat="1" applyFont="1" applyFill="1" applyBorder="1" applyAlignment="1" applyProtection="1">
      <alignment horizontal="center" vertical="center"/>
    </xf>
    <xf numFmtId="183" fontId="28" fillId="0" borderId="0" xfId="0" applyNumberFormat="1" applyFont="1" applyFill="1" applyBorder="1" applyAlignment="1" applyProtection="1">
      <alignment horizontal="center" vertical="center"/>
    </xf>
    <xf numFmtId="184" fontId="28" fillId="0" borderId="0" xfId="0" applyNumberFormat="1" applyFont="1" applyFill="1" applyBorder="1" applyAlignment="1" applyProtection="1">
      <alignment horizontal="center" vertical="center"/>
    </xf>
    <xf numFmtId="0" fontId="35" fillId="0" borderId="0" xfId="54" applyNumberFormat="1" applyFont="1" applyFill="1" applyBorder="1" applyAlignment="1">
      <alignment horizontal="center" vertical="center"/>
    </xf>
    <xf numFmtId="0" fontId="0" fillId="0" borderId="0" xfId="54" applyNumberFormat="1" applyFont="1" applyFill="1" applyBorder="1" applyAlignment="1">
      <alignment horizontal="center" vertical="center"/>
    </xf>
    <xf numFmtId="182" fontId="35" fillId="0" borderId="0" xfId="54" applyNumberFormat="1" applyFont="1" applyFill="1" applyBorder="1" applyAlignment="1">
      <alignment horizontal="center" vertical="center"/>
    </xf>
    <xf numFmtId="0" fontId="28" fillId="0" borderId="13" xfId="0" applyFont="1" applyFill="1" applyBorder="1" applyAlignment="1" applyProtection="1">
      <alignment horizontal="center" vertical="center"/>
    </xf>
    <xf numFmtId="0" fontId="28" fillId="0" borderId="13" xfId="0" applyNumberFormat="1" applyFont="1" applyFill="1" applyBorder="1" applyAlignment="1" applyProtection="1">
      <alignment horizontal="center" vertical="center"/>
    </xf>
    <xf numFmtId="182" fontId="28" fillId="0" borderId="13" xfId="0" applyNumberFormat="1" applyFont="1" applyFill="1" applyBorder="1" applyAlignment="1" applyProtection="1">
      <alignment horizontal="center" vertical="center"/>
    </xf>
    <xf numFmtId="0" fontId="35" fillId="0" borderId="13" xfId="54" applyNumberFormat="1" applyFont="1" applyFill="1" applyBorder="1" applyAlignment="1">
      <alignment horizontal="center" vertical="center"/>
    </xf>
    <xf numFmtId="0" fontId="35" fillId="0" borderId="1" xfId="54" applyNumberFormat="1" applyFont="1" applyFill="1" applyBorder="1" applyAlignment="1">
      <alignment horizontal="center" vertical="center"/>
    </xf>
    <xf numFmtId="0" fontId="0" fillId="0" borderId="1" xfId="54" applyNumberFormat="1" applyFont="1" applyFill="1" applyBorder="1" applyAlignment="1">
      <alignment horizontal="center" vertical="center"/>
    </xf>
    <xf numFmtId="0" fontId="35" fillId="0" borderId="53" xfId="54" applyNumberFormat="1" applyFont="1" applyFill="1" applyBorder="1" applyAlignment="1">
      <alignment horizontal="center" vertical="center"/>
    </xf>
    <xf numFmtId="0" fontId="34" fillId="0" borderId="18" xfId="0" applyFont="1" applyFill="1" applyBorder="1" applyAlignment="1" applyProtection="1">
      <alignment horizontal="center" vertical="center"/>
      <protection locked="0"/>
    </xf>
    <xf numFmtId="0" fontId="34" fillId="0" borderId="41" xfId="0" applyFont="1" applyFill="1" applyBorder="1" applyAlignment="1" applyProtection="1">
      <alignment horizontal="center" vertical="center"/>
      <protection locked="0"/>
    </xf>
    <xf numFmtId="0" fontId="38" fillId="0" borderId="54" xfId="52" applyFont="1" applyFill="1" applyBorder="1" applyAlignment="1">
      <alignment horizontal="center" vertical="center" wrapText="1"/>
    </xf>
    <xf numFmtId="2" fontId="19" fillId="0" borderId="0" xfId="46" applyNumberFormat="1" applyFont="1" applyFill="1" applyBorder="1" applyAlignment="1" applyProtection="1">
      <alignment horizontal="right" vertical="center" shrinkToFit="1"/>
    </xf>
    <xf numFmtId="41" fontId="19" fillId="0" borderId="0" xfId="46" applyFont="1" applyFill="1" applyBorder="1" applyAlignment="1" applyProtection="1">
      <alignment vertical="center" shrinkToFit="1"/>
    </xf>
    <xf numFmtId="177" fontId="19" fillId="0" borderId="0" xfId="46" applyNumberFormat="1" applyFont="1" applyFill="1" applyBorder="1" applyAlignment="1" applyProtection="1">
      <alignment vertical="center" shrinkToFit="1"/>
    </xf>
    <xf numFmtId="176" fontId="19" fillId="0" borderId="0" xfId="46" applyNumberFormat="1" applyFont="1" applyFill="1" applyBorder="1" applyAlignment="1" applyProtection="1">
      <alignment vertical="center" shrinkToFit="1"/>
    </xf>
    <xf numFmtId="188" fontId="19" fillId="0" borderId="0" xfId="46" applyNumberFormat="1" applyFont="1" applyFill="1" applyBorder="1" applyAlignment="1" applyProtection="1">
      <alignment horizontal="right" vertical="center" shrinkToFit="1"/>
    </xf>
    <xf numFmtId="41" fontId="19" fillId="0" borderId="0" xfId="46" applyFont="1" applyFill="1" applyBorder="1" applyAlignment="1" applyProtection="1">
      <alignment horizontal="center" vertical="center" shrinkToFit="1"/>
    </xf>
    <xf numFmtId="2" fontId="19" fillId="0" borderId="0" xfId="46" applyNumberFormat="1" applyFont="1" applyFill="1" applyBorder="1" applyAlignment="1" applyProtection="1">
      <alignment horizontal="right" vertical="center" shrinkToFit="1"/>
      <protection locked="0"/>
    </xf>
    <xf numFmtId="41" fontId="19" fillId="0" borderId="0" xfId="46" applyFont="1" applyFill="1" applyBorder="1" applyAlignment="1" applyProtection="1">
      <alignment vertical="center" shrinkToFit="1"/>
      <protection locked="0"/>
    </xf>
    <xf numFmtId="177" fontId="19" fillId="0" borderId="0" xfId="46" applyNumberFormat="1" applyFont="1" applyFill="1" applyBorder="1" applyAlignment="1" applyProtection="1">
      <alignment vertical="center" shrinkToFit="1"/>
      <protection locked="0"/>
    </xf>
    <xf numFmtId="176" fontId="19" fillId="0" borderId="0" xfId="46" applyNumberFormat="1" applyFont="1" applyFill="1" applyBorder="1" applyAlignment="1" applyProtection="1">
      <alignment vertical="center" shrinkToFit="1"/>
      <protection locked="0"/>
    </xf>
    <xf numFmtId="188" fontId="19" fillId="0" borderId="0" xfId="46" applyNumberFormat="1" applyFont="1" applyFill="1" applyBorder="1" applyAlignment="1" applyProtection="1">
      <alignment horizontal="right" vertical="center" shrinkToFit="1"/>
      <protection locked="0"/>
    </xf>
    <xf numFmtId="41" fontId="19" fillId="0" borderId="0" xfId="46" applyFont="1" applyFill="1" applyBorder="1" applyAlignment="1" applyProtection="1">
      <alignment horizontal="center" vertical="center" shrinkToFit="1"/>
      <protection locked="0"/>
    </xf>
    <xf numFmtId="0" fontId="19" fillId="0" borderId="0" xfId="46" applyNumberFormat="1" applyFont="1" applyFill="1" applyBorder="1" applyAlignment="1" applyProtection="1">
      <alignment vertical="center" shrinkToFit="1"/>
      <protection locked="0"/>
    </xf>
    <xf numFmtId="41" fontId="19" fillId="0" borderId="0" xfId="46" applyNumberFormat="1" applyFont="1" applyFill="1" applyBorder="1" applyAlignment="1" applyProtection="1">
      <alignment vertical="center" shrinkToFit="1"/>
      <protection locked="0"/>
    </xf>
    <xf numFmtId="43" fontId="19" fillId="0" borderId="0" xfId="46" applyNumberFormat="1" applyFont="1" applyFill="1" applyBorder="1" applyAlignment="1" applyProtection="1">
      <alignment vertical="center" shrinkToFit="1"/>
      <protection locked="0"/>
    </xf>
    <xf numFmtId="41" fontId="19" fillId="0" borderId="0" xfId="0" applyNumberFormat="1" applyFont="1" applyFill="1" applyBorder="1" applyAlignment="1" applyProtection="1">
      <alignment vertical="center" shrinkToFit="1"/>
      <protection locked="0"/>
    </xf>
    <xf numFmtId="194" fontId="19" fillId="0" borderId="0" xfId="0" applyNumberFormat="1" applyFont="1" applyFill="1" applyBorder="1" applyAlignment="1" applyProtection="1">
      <alignment vertical="center" shrinkToFit="1"/>
      <protection locked="0"/>
    </xf>
    <xf numFmtId="194" fontId="19" fillId="0" borderId="0" xfId="46" applyNumberFormat="1" applyFont="1" applyFill="1" applyBorder="1" applyAlignment="1" applyProtection="1">
      <alignment vertical="center" shrinkToFit="1"/>
      <protection locked="0"/>
    </xf>
    <xf numFmtId="41" fontId="24" fillId="4" borderId="2" xfId="46" applyFont="1" applyFill="1" applyBorder="1" applyAlignment="1" applyProtection="1">
      <alignment horizontal="right" vertical="center"/>
      <protection locked="0"/>
    </xf>
    <xf numFmtId="0" fontId="25" fillId="4" borderId="33" xfId="0" applyFont="1" applyFill="1" applyBorder="1" applyAlignment="1" applyProtection="1">
      <alignment horizontal="center" vertical="center"/>
      <protection locked="0"/>
    </xf>
    <xf numFmtId="41" fontId="24" fillId="4" borderId="8" xfId="46" applyFont="1" applyFill="1" applyBorder="1" applyAlignment="1" applyProtection="1">
      <alignment horizontal="right" vertical="center"/>
      <protection locked="0"/>
    </xf>
    <xf numFmtId="41" fontId="24" fillId="4" borderId="8" xfId="46" applyFont="1" applyFill="1" applyBorder="1" applyAlignment="1" applyProtection="1">
      <alignment horizontal="center" vertical="center"/>
      <protection locked="0"/>
    </xf>
    <xf numFmtId="0" fontId="25" fillId="4" borderId="23" xfId="0" applyNumberFormat="1" applyFont="1" applyFill="1" applyBorder="1" applyAlignment="1" applyProtection="1">
      <alignment horizontal="center" vertical="center"/>
      <protection locked="0"/>
    </xf>
    <xf numFmtId="41" fontId="24" fillId="4" borderId="56" xfId="46" applyFont="1" applyFill="1" applyBorder="1" applyAlignment="1" applyProtection="1">
      <alignment horizontal="center" vertical="center"/>
      <protection locked="0"/>
    </xf>
    <xf numFmtId="0" fontId="25" fillId="4" borderId="23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18" xfId="0" applyNumberFormat="1" applyFont="1" applyFill="1" applyBorder="1" applyAlignment="1" applyProtection="1">
      <alignment horizontal="center" vertical="center" shrinkToFit="1"/>
    </xf>
    <xf numFmtId="41" fontId="19" fillId="4" borderId="13" xfId="46" applyFont="1" applyFill="1" applyBorder="1" applyAlignment="1" applyProtection="1">
      <alignment horizontal="center" vertical="center" shrinkToFit="1"/>
    </xf>
    <xf numFmtId="41" fontId="19" fillId="0" borderId="13" xfId="46" applyFont="1" applyFill="1" applyBorder="1" applyAlignment="1" applyProtection="1">
      <alignment horizontal="center" vertical="center" shrinkToFit="1"/>
    </xf>
    <xf numFmtId="41" fontId="19" fillId="0" borderId="13" xfId="46" applyFont="1" applyFill="1" applyBorder="1" applyAlignment="1" applyProtection="1">
      <alignment horizontal="center" vertical="center" shrinkToFit="1"/>
      <protection locked="0"/>
    </xf>
    <xf numFmtId="0" fontId="19" fillId="0" borderId="18" xfId="0" applyNumberFormat="1" applyFont="1" applyFill="1" applyBorder="1" applyAlignment="1" applyProtection="1">
      <alignment horizontal="center" vertical="center" shrinkToFit="1"/>
    </xf>
    <xf numFmtId="0" fontId="19" fillId="0" borderId="18" xfId="0" applyNumberFormat="1" applyFont="1" applyFill="1" applyBorder="1" applyAlignment="1" applyProtection="1">
      <alignment horizontal="center" vertical="center" shrinkToFit="1"/>
      <protection locked="0"/>
    </xf>
    <xf numFmtId="0" fontId="19" fillId="0" borderId="18" xfId="46" applyNumberFormat="1" applyFont="1" applyFill="1" applyBorder="1" applyAlignment="1" applyProtection="1">
      <alignment horizontal="center" vertical="center" shrinkToFit="1"/>
      <protection locked="0"/>
    </xf>
    <xf numFmtId="0" fontId="22" fillId="0" borderId="2" xfId="0" applyNumberFormat="1" applyFont="1" applyFill="1" applyBorder="1" applyAlignment="1" applyProtection="1">
      <alignment horizontal="right" vertical="center"/>
      <protection locked="0"/>
    </xf>
    <xf numFmtId="0" fontId="22" fillId="0" borderId="27" xfId="0" applyNumberFormat="1" applyFont="1" applyFill="1" applyBorder="1" applyAlignment="1" applyProtection="1">
      <alignment horizontal="center" vertical="center"/>
      <protection locked="0"/>
    </xf>
    <xf numFmtId="41" fontId="22" fillId="0" borderId="27" xfId="46" applyFont="1" applyFill="1" applyBorder="1" applyAlignment="1" applyProtection="1">
      <alignment horizontal="center" vertical="center"/>
      <protection locked="0"/>
    </xf>
    <xf numFmtId="41" fontId="22" fillId="0" borderId="57" xfId="46" applyFont="1" applyFill="1" applyBorder="1" applyAlignment="1" applyProtection="1">
      <alignment horizontal="center" vertical="center"/>
      <protection locked="0"/>
    </xf>
    <xf numFmtId="0" fontId="22" fillId="0" borderId="56" xfId="0" applyNumberFormat="1" applyFont="1" applyFill="1" applyBorder="1" applyAlignment="1" applyProtection="1">
      <alignment horizontal="left"/>
      <protection locked="0"/>
    </xf>
    <xf numFmtId="0" fontId="22" fillId="0" borderId="31" xfId="0" applyNumberFormat="1" applyFont="1" applyFill="1" applyBorder="1" applyAlignment="1" applyProtection="1">
      <alignment horizontal="center" vertical="center" wrapText="1"/>
      <protection locked="0"/>
    </xf>
    <xf numFmtId="41" fontId="22" fillId="0" borderId="31" xfId="46" applyFont="1" applyFill="1" applyBorder="1" applyAlignment="1" applyProtection="1">
      <alignment horizontal="center" vertical="center" wrapText="1"/>
      <protection locked="0"/>
    </xf>
    <xf numFmtId="41" fontId="22" fillId="0" borderId="49" xfId="46" applyFont="1" applyFill="1" applyBorder="1" applyAlignment="1" applyProtection="1">
      <alignment horizontal="center" vertical="center" wrapText="1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2" fillId="4" borderId="0" xfId="0" applyNumberFormat="1" applyFont="1" applyFill="1" applyAlignment="1">
      <alignment horizontal="left" vertical="center"/>
    </xf>
    <xf numFmtId="0" fontId="22" fillId="0" borderId="0" xfId="47" applyFont="1" applyFill="1" applyBorder="1" applyAlignment="1" applyProtection="1">
      <alignment horizontal="center" vertical="center" wrapText="1"/>
    </xf>
    <xf numFmtId="38" fontId="22" fillId="0" borderId="0" xfId="47" applyNumberFormat="1" applyFont="1" applyFill="1" applyBorder="1" applyAlignment="1" applyProtection="1">
      <alignment horizontal="center" vertical="center" wrapText="1"/>
    </xf>
    <xf numFmtId="40" fontId="22" fillId="0" borderId="0" xfId="47" applyNumberFormat="1" applyFont="1" applyFill="1" applyBorder="1" applyAlignment="1" applyProtection="1">
      <alignment horizontal="center" vertical="center" wrapText="1"/>
    </xf>
    <xf numFmtId="0" fontId="22" fillId="0" borderId="0" xfId="47" applyFont="1" applyFill="1" applyBorder="1" applyAlignment="1" applyProtection="1">
      <alignment horizontal="center" vertical="center" shrinkToFit="1"/>
    </xf>
    <xf numFmtId="41" fontId="22" fillId="0" borderId="0" xfId="49" applyFont="1" applyFill="1" applyBorder="1" applyAlignment="1" applyProtection="1">
      <alignment vertical="center" shrinkToFit="1"/>
    </xf>
    <xf numFmtId="0" fontId="19" fillId="0" borderId="0" xfId="47" applyFont="1" applyFill="1" applyBorder="1" applyAlignment="1" applyProtection="1">
      <alignment horizontal="center" vertical="center" wrapText="1" shrinkToFit="1"/>
    </xf>
    <xf numFmtId="0" fontId="22" fillId="0" borderId="0" xfId="47" applyFont="1" applyFill="1" applyBorder="1" applyAlignment="1" applyProtection="1">
      <alignment horizontal="center" vertical="center" wrapText="1" shrinkToFit="1"/>
    </xf>
    <xf numFmtId="186" fontId="22" fillId="0" borderId="0" xfId="47" applyNumberFormat="1" applyFont="1" applyFill="1" applyBorder="1" applyAlignment="1" applyProtection="1">
      <alignment horizontal="center" vertical="center" wrapText="1"/>
    </xf>
    <xf numFmtId="186" fontId="22" fillId="0" borderId="0" xfId="47" applyNumberFormat="1" applyFont="1" applyFill="1" applyBorder="1" applyAlignment="1" applyProtection="1">
      <alignment horizontal="center" vertical="center" wrapText="1"/>
      <protection locked="0"/>
    </xf>
    <xf numFmtId="187" fontId="22" fillId="0" borderId="0" xfId="47" applyNumberFormat="1" applyFont="1" applyFill="1" applyBorder="1" applyAlignment="1" applyProtection="1">
      <alignment horizontal="center" vertical="center" wrapText="1"/>
    </xf>
    <xf numFmtId="187" fontId="22" fillId="0" borderId="0" xfId="47" applyNumberFormat="1" applyFont="1" applyFill="1" applyBorder="1" applyAlignment="1" applyProtection="1">
      <alignment horizontal="center" vertical="center" wrapText="1"/>
      <protection locked="0"/>
    </xf>
    <xf numFmtId="191" fontId="22" fillId="0" borderId="0" xfId="47" applyNumberFormat="1" applyFont="1" applyFill="1" applyBorder="1" applyAlignment="1" applyProtection="1">
      <alignment horizontal="center" vertical="center" wrapText="1"/>
    </xf>
    <xf numFmtId="191" fontId="22" fillId="0" borderId="0" xfId="47" applyNumberFormat="1" applyFont="1" applyFill="1" applyBorder="1" applyAlignment="1" applyProtection="1">
      <alignment horizontal="center" vertical="center" wrapText="1"/>
      <protection locked="0"/>
    </xf>
    <xf numFmtId="190" fontId="22" fillId="0" borderId="0" xfId="47" applyNumberFormat="1" applyFont="1" applyFill="1" applyBorder="1" applyAlignment="1" applyProtection="1">
      <alignment horizontal="center" vertical="center" shrinkToFit="1"/>
      <protection locked="0"/>
    </xf>
    <xf numFmtId="186" fontId="22" fillId="0" borderId="0" xfId="47" applyNumberFormat="1" applyFont="1" applyFill="1" applyBorder="1" applyAlignment="1" applyProtection="1">
      <alignment horizontal="center" vertical="center" shrinkToFit="1"/>
      <protection locked="0"/>
    </xf>
    <xf numFmtId="186" fontId="22" fillId="0" borderId="0" xfId="49" applyNumberFormat="1" applyFont="1" applyFill="1" applyBorder="1" applyAlignment="1" applyProtection="1">
      <alignment horizontal="right" vertical="center" shrinkToFit="1"/>
      <protection locked="0"/>
    </xf>
    <xf numFmtId="190" fontId="19" fillId="0" borderId="0" xfId="47" applyNumberFormat="1" applyFont="1" applyFill="1" applyBorder="1" applyAlignment="1" applyProtection="1">
      <alignment horizontal="center" vertical="center" wrapText="1"/>
      <protection locked="0"/>
    </xf>
    <xf numFmtId="190" fontId="22" fillId="0" borderId="0" xfId="47" applyNumberFormat="1" applyFont="1" applyFill="1" applyBorder="1" applyAlignment="1" applyProtection="1">
      <alignment horizontal="center" vertical="center" wrapText="1"/>
      <protection locked="0"/>
    </xf>
    <xf numFmtId="191" fontId="23" fillId="0" borderId="0" xfId="47" applyNumberFormat="1" applyFont="1" applyFill="1" applyBorder="1" applyAlignment="1" applyProtection="1">
      <alignment horizontal="center" vertical="center" wrapText="1"/>
      <protection locked="0"/>
    </xf>
    <xf numFmtId="186" fontId="23" fillId="0" borderId="0" xfId="47" applyNumberFormat="1" applyFont="1" applyFill="1" applyBorder="1" applyAlignment="1" applyProtection="1">
      <alignment horizontal="center" vertical="center" wrapText="1"/>
      <protection locked="0"/>
    </xf>
    <xf numFmtId="190" fontId="23" fillId="0" borderId="0" xfId="47" applyNumberFormat="1" applyFont="1" applyFill="1" applyBorder="1" applyAlignment="1" applyProtection="1">
      <alignment horizontal="center" vertical="center" shrinkToFit="1"/>
      <protection locked="0"/>
    </xf>
    <xf numFmtId="186" fontId="23" fillId="0" borderId="0" xfId="47" applyNumberFormat="1" applyFont="1" applyFill="1" applyBorder="1" applyAlignment="1" applyProtection="1">
      <alignment horizontal="center" vertical="center" shrinkToFit="1"/>
      <protection locked="0"/>
    </xf>
    <xf numFmtId="186" fontId="23" fillId="0" borderId="0" xfId="47" applyNumberFormat="1" applyFont="1" applyFill="1" applyBorder="1" applyAlignment="1" applyProtection="1">
      <alignment horizontal="right" vertical="center" wrapText="1" shrinkToFit="1"/>
      <protection locked="0"/>
    </xf>
    <xf numFmtId="190" fontId="27" fillId="0" borderId="0" xfId="47" applyNumberFormat="1" applyFont="1" applyFill="1" applyBorder="1" applyAlignment="1" applyProtection="1">
      <alignment horizontal="center" vertical="center" wrapText="1"/>
      <protection locked="0"/>
    </xf>
    <xf numFmtId="186" fontId="23" fillId="0" borderId="0" xfId="47" applyNumberFormat="1" applyFont="1" applyFill="1" applyBorder="1" applyAlignment="1" applyProtection="1">
      <alignment horizontal="center" vertical="center" wrapText="1" shrinkToFit="1"/>
      <protection locked="0"/>
    </xf>
    <xf numFmtId="190" fontId="23" fillId="0" borderId="0" xfId="47" applyNumberFormat="1" applyFont="1" applyFill="1" applyBorder="1" applyAlignment="1" applyProtection="1">
      <alignment horizontal="center" vertical="center" wrapText="1"/>
      <protection locked="0"/>
    </xf>
    <xf numFmtId="186" fontId="23" fillId="0" borderId="0" xfId="47" applyNumberFormat="1" applyFont="1" applyFill="1" applyBorder="1" applyAlignment="1" applyProtection="1">
      <alignment horizontal="center" vertical="center" wrapText="1"/>
    </xf>
    <xf numFmtId="0" fontId="22" fillId="4" borderId="18" xfId="47" applyFont="1" applyFill="1" applyBorder="1" applyAlignment="1" applyProtection="1">
      <alignment horizontal="center" vertical="center" wrapText="1"/>
    </xf>
    <xf numFmtId="0" fontId="22" fillId="4" borderId="13" xfId="47" applyFont="1" applyFill="1" applyBorder="1" applyAlignment="1" applyProtection="1">
      <alignment horizontal="center" vertical="center" wrapText="1"/>
    </xf>
    <xf numFmtId="0" fontId="22" fillId="0" borderId="8" xfId="47" applyFont="1" applyFill="1" applyBorder="1" applyAlignment="1" applyProtection="1">
      <alignment horizontal="center" vertical="center" wrapText="1"/>
    </xf>
    <xf numFmtId="0" fontId="22" fillId="0" borderId="13" xfId="47" applyFont="1" applyFill="1" applyBorder="1" applyAlignment="1" applyProtection="1">
      <alignment horizontal="center" vertical="center" wrapText="1"/>
    </xf>
    <xf numFmtId="186" fontId="22" fillId="0" borderId="13" xfId="47" applyNumberFormat="1" applyFont="1" applyFill="1" applyBorder="1" applyAlignment="1" applyProtection="1">
      <alignment horizontal="center" vertical="center" wrapText="1"/>
      <protection locked="0"/>
    </xf>
    <xf numFmtId="0" fontId="22" fillId="0" borderId="8" xfId="47" applyFont="1" applyFill="1" applyBorder="1" applyAlignment="1" applyProtection="1">
      <alignment horizontal="center" vertical="center" wrapText="1"/>
      <protection locked="0"/>
    </xf>
    <xf numFmtId="186" fontId="23" fillId="0" borderId="13" xfId="47" applyNumberFormat="1" applyFont="1" applyFill="1" applyBorder="1" applyAlignment="1" applyProtection="1">
      <alignment horizontal="center" vertical="center" wrapText="1"/>
      <protection locked="0"/>
    </xf>
    <xf numFmtId="0" fontId="23" fillId="0" borderId="52" xfId="47" applyFont="1" applyFill="1" applyBorder="1" applyAlignment="1" applyProtection="1">
      <alignment horizontal="center" vertical="center" wrapText="1"/>
      <protection locked="0"/>
    </xf>
    <xf numFmtId="186" fontId="23" fillId="0" borderId="1" xfId="47" applyNumberFormat="1" applyFont="1" applyFill="1" applyBorder="1" applyAlignment="1" applyProtection="1">
      <alignment horizontal="center" vertical="center" wrapText="1"/>
    </xf>
    <xf numFmtId="186" fontId="23" fillId="0" borderId="1" xfId="47" applyNumberFormat="1" applyFont="1" applyFill="1" applyBorder="1" applyAlignment="1" applyProtection="1">
      <alignment horizontal="center" vertical="center" wrapText="1"/>
      <protection locked="0"/>
    </xf>
    <xf numFmtId="191" fontId="36" fillId="0" borderId="1" xfId="47" applyNumberFormat="1" applyFont="1" applyFill="1" applyBorder="1" applyAlignment="1" applyProtection="1">
      <alignment horizontal="center" vertical="center" wrapText="1"/>
      <protection locked="0"/>
    </xf>
    <xf numFmtId="186" fontId="36" fillId="0" borderId="1" xfId="47" applyNumberFormat="1" applyFont="1" applyFill="1" applyBorder="1" applyAlignment="1" applyProtection="1">
      <alignment horizontal="center" vertical="center" wrapText="1"/>
      <protection locked="0"/>
    </xf>
    <xf numFmtId="190" fontId="23" fillId="0" borderId="1" xfId="47" applyNumberFormat="1" applyFont="1" applyFill="1" applyBorder="1" applyAlignment="1" applyProtection="1">
      <alignment horizontal="center" vertical="center" shrinkToFit="1"/>
      <protection locked="0"/>
    </xf>
    <xf numFmtId="186" fontId="23" fillId="0" borderId="1" xfId="47" applyNumberFormat="1" applyFont="1" applyFill="1" applyBorder="1" applyAlignment="1" applyProtection="1">
      <alignment horizontal="center" vertical="center" shrinkToFit="1"/>
      <protection locked="0"/>
    </xf>
    <xf numFmtId="186" fontId="23" fillId="0" borderId="1" xfId="47" applyNumberFormat="1" applyFont="1" applyFill="1" applyBorder="1" applyAlignment="1" applyProtection="1">
      <alignment horizontal="right" vertical="center" wrapText="1" shrinkToFit="1"/>
      <protection locked="0"/>
    </xf>
    <xf numFmtId="190" fontId="27" fillId="0" borderId="1" xfId="47" applyNumberFormat="1" applyFont="1" applyFill="1" applyBorder="1" applyAlignment="1" applyProtection="1">
      <alignment horizontal="center" vertical="center" wrapText="1"/>
      <protection locked="0"/>
    </xf>
    <xf numFmtId="186" fontId="23" fillId="0" borderId="1" xfId="47" applyNumberFormat="1" applyFont="1" applyFill="1" applyBorder="1" applyAlignment="1" applyProtection="1">
      <alignment horizontal="center" vertical="center" wrapText="1" shrinkToFit="1"/>
      <protection locked="0"/>
    </xf>
    <xf numFmtId="190" fontId="23" fillId="0" borderId="1" xfId="47" applyNumberFormat="1" applyFont="1" applyFill="1" applyBorder="1" applyAlignment="1" applyProtection="1">
      <alignment horizontal="center" vertical="center" wrapText="1"/>
      <protection locked="0"/>
    </xf>
    <xf numFmtId="186" fontId="23" fillId="0" borderId="53" xfId="47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Border="1" applyAlignment="1" applyProtection="1">
      <alignment vertical="center"/>
      <protection locked="0"/>
    </xf>
    <xf numFmtId="3" fontId="19" fillId="0" borderId="0" xfId="0" applyNumberFormat="1" applyFont="1" applyFill="1" applyBorder="1" applyAlignment="1">
      <alignment vertical="center"/>
    </xf>
    <xf numFmtId="193" fontId="19" fillId="0" borderId="0" xfId="0" applyNumberFormat="1" applyFont="1" applyFill="1" applyBorder="1" applyAlignment="1" applyProtection="1">
      <alignment vertical="center" shrinkToFit="1"/>
    </xf>
    <xf numFmtId="192" fontId="19" fillId="0" borderId="0" xfId="0" applyNumberFormat="1" applyFont="1" applyFill="1" applyBorder="1" applyAlignment="1" applyProtection="1">
      <alignment vertical="center" shrinkToFit="1"/>
    </xf>
    <xf numFmtId="192" fontId="19" fillId="0" borderId="0" xfId="0" applyNumberFormat="1" applyFont="1" applyFill="1" applyBorder="1" applyAlignment="1" applyProtection="1">
      <alignment horizontal="center" vertical="center" shrinkToFit="1"/>
    </xf>
    <xf numFmtId="193" fontId="19" fillId="0" borderId="0" xfId="0" applyNumberFormat="1" applyFont="1" applyFill="1" applyBorder="1" applyAlignment="1" applyProtection="1">
      <alignment horizontal="center" vertical="center" shrinkToFit="1"/>
    </xf>
    <xf numFmtId="0" fontId="19" fillId="0" borderId="0" xfId="0" applyNumberFormat="1" applyFont="1" applyFill="1" applyBorder="1"/>
    <xf numFmtId="0" fontId="19" fillId="0" borderId="32" xfId="0" applyNumberFormat="1" applyFont="1" applyFill="1" applyBorder="1" applyAlignment="1">
      <alignment horizontal="center" vertical="center" shrinkToFit="1"/>
    </xf>
    <xf numFmtId="0" fontId="19" fillId="0" borderId="33" xfId="0" applyNumberFormat="1" applyFont="1" applyFill="1" applyBorder="1" applyAlignment="1">
      <alignment horizontal="center" vertical="center" shrinkToFit="1"/>
    </xf>
    <xf numFmtId="0" fontId="19" fillId="0" borderId="27" xfId="0" applyNumberFormat="1" applyFont="1" applyFill="1" applyBorder="1" applyAlignment="1">
      <alignment horizontal="center" vertical="center" shrinkToFit="1"/>
    </xf>
    <xf numFmtId="0" fontId="19" fillId="0" borderId="4" xfId="0" applyNumberFormat="1" applyFont="1" applyFill="1" applyBorder="1" applyAlignment="1">
      <alignment horizontal="center" vertical="center" shrinkToFit="1"/>
    </xf>
    <xf numFmtId="0" fontId="19" fillId="0" borderId="18" xfId="0" applyNumberFormat="1" applyFont="1" applyFill="1" applyBorder="1" applyAlignment="1">
      <alignment horizontal="center" vertical="center" shrinkToFit="1"/>
    </xf>
    <xf numFmtId="0" fontId="19" fillId="0" borderId="49" xfId="0" applyNumberFormat="1" applyFont="1" applyFill="1" applyBorder="1" applyAlignment="1">
      <alignment horizontal="center" vertical="center"/>
    </xf>
    <xf numFmtId="0" fontId="22" fillId="0" borderId="8" xfId="0" applyFont="1" applyBorder="1" applyAlignment="1" applyProtection="1">
      <alignment vertical="center"/>
      <protection locked="0"/>
    </xf>
    <xf numFmtId="0" fontId="19" fillId="0" borderId="13" xfId="0" applyNumberFormat="1" applyFont="1" applyFill="1" applyBorder="1" applyAlignment="1">
      <alignment horizontal="center" vertical="center" shrinkToFit="1"/>
    </xf>
    <xf numFmtId="0" fontId="19" fillId="0" borderId="48" xfId="0" applyNumberFormat="1" applyFont="1" applyFill="1" applyBorder="1" applyAlignment="1">
      <alignment horizontal="center" vertical="center" shrinkToFit="1"/>
    </xf>
    <xf numFmtId="0" fontId="19" fillId="0" borderId="49" xfId="0" applyNumberFormat="1" applyFont="1" applyFill="1" applyBorder="1" applyAlignment="1">
      <alignment horizontal="center" vertical="center" shrinkToFit="1"/>
    </xf>
    <xf numFmtId="0" fontId="19" fillId="0" borderId="8" xfId="0" applyNumberFormat="1" applyFont="1" applyFill="1" applyBorder="1" applyAlignment="1">
      <alignment horizontal="center" vertical="center" shrinkToFit="1"/>
    </xf>
    <xf numFmtId="192" fontId="19" fillId="0" borderId="13" xfId="0" applyNumberFormat="1" applyFont="1" applyFill="1" applyBorder="1" applyAlignment="1" applyProtection="1">
      <alignment horizontal="center" vertical="center" shrinkToFit="1"/>
    </xf>
    <xf numFmtId="0" fontId="19" fillId="0" borderId="52" xfId="0" applyNumberFormat="1" applyFont="1" applyFill="1" applyBorder="1" applyAlignment="1">
      <alignment horizontal="center" vertical="center" shrinkToFit="1"/>
    </xf>
    <xf numFmtId="193" fontId="19" fillId="0" borderId="1" xfId="0" applyNumberFormat="1" applyFont="1" applyFill="1" applyBorder="1" applyAlignment="1" applyProtection="1">
      <alignment vertical="center" shrinkToFit="1"/>
    </xf>
    <xf numFmtId="192" fontId="19" fillId="0" borderId="1" xfId="0" applyNumberFormat="1" applyFont="1" applyFill="1" applyBorder="1" applyAlignment="1" applyProtection="1">
      <alignment vertical="center" shrinkToFit="1"/>
    </xf>
    <xf numFmtId="192" fontId="19" fillId="0" borderId="1" xfId="0" applyNumberFormat="1" applyFont="1" applyFill="1" applyBorder="1" applyAlignment="1" applyProtection="1">
      <alignment horizontal="center" vertical="center" shrinkToFit="1"/>
    </xf>
    <xf numFmtId="0" fontId="19" fillId="0" borderId="1" xfId="0" applyNumberFormat="1" applyFont="1" applyFill="1" applyBorder="1"/>
    <xf numFmtId="0" fontId="27" fillId="0" borderId="56" xfId="0" applyNumberFormat="1" applyFont="1" applyFill="1" applyBorder="1" applyAlignment="1">
      <alignment horizontal="center" vertical="center" shrinkToFit="1"/>
    </xf>
    <xf numFmtId="0" fontId="27" fillId="0" borderId="31" xfId="0" applyNumberFormat="1" applyFont="1" applyFill="1" applyBorder="1" applyAlignment="1">
      <alignment horizontal="center" vertical="center" shrinkToFit="1"/>
    </xf>
    <xf numFmtId="3" fontId="27" fillId="0" borderId="31" xfId="0" applyNumberFormat="1" applyFont="1" applyFill="1" applyBorder="1" applyAlignment="1">
      <alignment vertical="center"/>
    </xf>
    <xf numFmtId="195" fontId="27" fillId="0" borderId="31" xfId="0" applyNumberFormat="1" applyFont="1" applyFill="1" applyBorder="1" applyAlignment="1">
      <alignment vertical="center" shrinkToFit="1"/>
    </xf>
    <xf numFmtId="3" fontId="27" fillId="0" borderId="31" xfId="0" applyNumberFormat="1" applyFont="1" applyFill="1" applyBorder="1" applyAlignment="1">
      <alignment vertical="center" shrinkToFit="1"/>
    </xf>
    <xf numFmtId="0" fontId="27" fillId="0" borderId="49" xfId="0" applyNumberFormat="1" applyFont="1" applyFill="1" applyBorder="1" applyAlignment="1">
      <alignment horizontal="center" vertical="center" shrinkToFit="1"/>
    </xf>
    <xf numFmtId="0" fontId="32" fillId="4" borderId="0" xfId="53" applyFont="1" applyFill="1" applyAlignment="1">
      <alignment vertical="center"/>
    </xf>
    <xf numFmtId="0" fontId="39" fillId="0" borderId="0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center" vertical="center"/>
    </xf>
    <xf numFmtId="0" fontId="39" fillId="0" borderId="13" xfId="0" applyFont="1" applyFill="1" applyBorder="1" applyAlignment="1">
      <alignment horizontal="center" vertical="center" wrapText="1"/>
    </xf>
    <xf numFmtId="0" fontId="40" fillId="0" borderId="52" xfId="0" applyFont="1" applyFill="1" applyBorder="1" applyAlignment="1">
      <alignment horizontal="center" vertical="center"/>
    </xf>
    <xf numFmtId="0" fontId="40" fillId="0" borderId="1" xfId="0" applyFont="1" applyFill="1" applyBorder="1" applyAlignment="1">
      <alignment horizontal="center" vertical="center"/>
    </xf>
    <xf numFmtId="3" fontId="40" fillId="0" borderId="1" xfId="0" applyNumberFormat="1" applyFont="1" applyFill="1" applyBorder="1" applyAlignment="1">
      <alignment horizontal="center" vertical="center"/>
    </xf>
    <xf numFmtId="0" fontId="39" fillId="4" borderId="2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2" fillId="0" borderId="0" xfId="0" applyFont="1" applyFill="1" applyAlignment="1">
      <alignment vertical="center"/>
    </xf>
    <xf numFmtId="0" fontId="0" fillId="0" borderId="22" xfId="0" applyFont="1" applyBorder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0" fontId="40" fillId="0" borderId="53" xfId="49" applyNumberFormat="1" applyFont="1" applyFill="1" applyBorder="1" applyAlignment="1">
      <alignment horizontal="center" vertical="center"/>
    </xf>
    <xf numFmtId="0" fontId="26" fillId="0" borderId="1" xfId="0" applyFont="1" applyBorder="1" applyAlignment="1" applyProtection="1">
      <alignment vertical="center"/>
      <protection locked="0"/>
    </xf>
    <xf numFmtId="0" fontId="25" fillId="0" borderId="32" xfId="0" applyNumberFormat="1" applyFont="1" applyBorder="1" applyAlignment="1" applyProtection="1">
      <alignment horizontal="right" vertical="center"/>
      <protection locked="0"/>
    </xf>
    <xf numFmtId="186" fontId="25" fillId="0" borderId="33" xfId="0" applyNumberFormat="1" applyFont="1" applyBorder="1" applyAlignment="1" applyProtection="1">
      <alignment horizontal="center" vertical="center"/>
      <protection locked="0"/>
    </xf>
    <xf numFmtId="186" fontId="25" fillId="0" borderId="33" xfId="0" applyNumberFormat="1" applyFont="1" applyBorder="1" applyAlignment="1" applyProtection="1">
      <alignment horizontal="center" vertical="center" shrinkToFit="1"/>
      <protection locked="0"/>
    </xf>
    <xf numFmtId="0" fontId="25" fillId="0" borderId="27" xfId="0" applyFont="1" applyBorder="1" applyAlignment="1" applyProtection="1">
      <alignment horizontal="center" vertical="center"/>
      <protection locked="0"/>
    </xf>
    <xf numFmtId="0" fontId="25" fillId="0" borderId="33" xfId="0" applyFont="1" applyBorder="1" applyAlignment="1" applyProtection="1">
      <alignment horizontal="center" vertical="center" wrapText="1"/>
      <protection locked="0"/>
    </xf>
    <xf numFmtId="0" fontId="25" fillId="0" borderId="30" xfId="0" applyFont="1" applyBorder="1" applyAlignment="1" applyProtection="1">
      <alignment horizontal="center" vertical="center"/>
      <protection locked="0"/>
    </xf>
    <xf numFmtId="0" fontId="25" fillId="0" borderId="18" xfId="0" applyNumberFormat="1" applyFont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 shrinkToFit="1"/>
      <protection locked="0"/>
    </xf>
    <xf numFmtId="186" fontId="25" fillId="0" borderId="19" xfId="0" applyNumberFormat="1" applyFont="1" applyBorder="1" applyAlignment="1" applyProtection="1">
      <alignment horizontal="center" vertical="center" shrinkToFit="1"/>
      <protection locked="0"/>
    </xf>
    <xf numFmtId="0" fontId="25" fillId="0" borderId="19" xfId="0" applyFont="1" applyBorder="1" applyAlignment="1" applyProtection="1">
      <alignment horizontal="center" vertical="center" wrapText="1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16" xfId="0" applyFont="1" applyBorder="1" applyAlignment="1" applyProtection="1">
      <alignment horizontal="center" vertical="center"/>
      <protection locked="0"/>
    </xf>
    <xf numFmtId="0" fontId="25" fillId="0" borderId="17" xfId="0" applyFont="1" applyBorder="1" applyAlignment="1" applyProtection="1">
      <alignment horizontal="center" vertical="center"/>
      <protection locked="0"/>
    </xf>
    <xf numFmtId="0" fontId="25" fillId="0" borderId="9" xfId="0" applyFont="1" applyBorder="1" applyAlignment="1" applyProtection="1">
      <alignment horizontal="center" vertical="center" shrinkToFit="1"/>
      <protection locked="0"/>
    </xf>
    <xf numFmtId="186" fontId="25" fillId="0" borderId="19" xfId="0" applyNumberFormat="1" applyFont="1" applyBorder="1" applyAlignment="1" applyProtection="1">
      <alignment horizontal="center" vertical="center" wrapText="1" shrinkToFit="1"/>
      <protection locked="0"/>
    </xf>
    <xf numFmtId="0" fontId="25" fillId="0" borderId="19" xfId="0" applyFont="1" applyBorder="1" applyAlignment="1" applyProtection="1">
      <alignment horizontal="center" vertical="center" shrinkToFit="1"/>
      <protection locked="0"/>
    </xf>
    <xf numFmtId="0" fontId="25" fillId="0" borderId="19" xfId="0" applyFont="1" applyBorder="1" applyAlignment="1" applyProtection="1">
      <alignment horizontal="center" vertical="center"/>
      <protection locked="0"/>
    </xf>
    <xf numFmtId="0" fontId="42" fillId="0" borderId="39" xfId="0" applyNumberFormat="1" applyFont="1" applyFill="1" applyBorder="1" applyAlignment="1" applyProtection="1">
      <alignment horizontal="center" vertical="center" shrinkToFit="1"/>
    </xf>
    <xf numFmtId="41" fontId="42" fillId="0" borderId="37" xfId="0" applyNumberFormat="1" applyFont="1" applyFill="1" applyBorder="1" applyAlignment="1" applyProtection="1">
      <alignment horizontal="center" vertical="center" shrinkToFit="1"/>
    </xf>
    <xf numFmtId="41" fontId="42" fillId="0" borderId="37" xfId="0" applyNumberFormat="1" applyFont="1" applyFill="1" applyBorder="1" applyAlignment="1" applyProtection="1">
      <alignment horizontal="center" vertical="center" wrapText="1" shrinkToFit="1"/>
    </xf>
    <xf numFmtId="0" fontId="42" fillId="0" borderId="12" xfId="0" applyNumberFormat="1" applyFont="1" applyFill="1" applyBorder="1" applyAlignment="1" applyProtection="1">
      <alignment horizontal="center" vertical="center" shrinkToFit="1"/>
    </xf>
    <xf numFmtId="176" fontId="42" fillId="0" borderId="37" xfId="0" applyNumberFormat="1" applyFont="1" applyFill="1" applyBorder="1" applyAlignment="1" applyProtection="1">
      <alignment horizontal="center" vertical="center" shrinkToFit="1"/>
    </xf>
    <xf numFmtId="41" fontId="42" fillId="0" borderId="40" xfId="0" applyNumberFormat="1" applyFont="1" applyFill="1" applyBorder="1" applyAlignment="1" applyProtection="1">
      <alignment horizontal="center" vertical="center" shrinkToFit="1"/>
    </xf>
    <xf numFmtId="41" fontId="43" fillId="0" borderId="0" xfId="0" applyNumberFormat="1" applyFont="1" applyFill="1" applyBorder="1" applyAlignment="1" applyProtection="1">
      <alignment horizontal="center" vertical="center" shrinkToFit="1"/>
    </xf>
    <xf numFmtId="0" fontId="43" fillId="0" borderId="0" xfId="0" applyFont="1" applyFill="1" applyAlignment="1" applyProtection="1">
      <alignment vertical="center" shrinkToFit="1"/>
    </xf>
    <xf numFmtId="0" fontId="42" fillId="0" borderId="18" xfId="0" applyNumberFormat="1" applyFont="1" applyFill="1" applyBorder="1" applyAlignment="1" applyProtection="1">
      <alignment horizontal="center" vertical="center" shrinkToFit="1"/>
    </xf>
    <xf numFmtId="41" fontId="42" fillId="0" borderId="0" xfId="0" applyNumberFormat="1" applyFont="1" applyFill="1" applyBorder="1" applyAlignment="1" applyProtection="1">
      <alignment horizontal="center" vertical="center" shrinkToFit="1"/>
    </xf>
    <xf numFmtId="41" fontId="42" fillId="0" borderId="0" xfId="0" applyNumberFormat="1" applyFont="1" applyFill="1" applyBorder="1" applyAlignment="1" applyProtection="1">
      <alignment horizontal="center" vertical="center" wrapText="1" shrinkToFit="1"/>
    </xf>
    <xf numFmtId="0" fontId="42" fillId="0" borderId="10" xfId="0" applyNumberFormat="1" applyFont="1" applyFill="1" applyBorder="1" applyAlignment="1" applyProtection="1">
      <alignment horizontal="center" vertical="center" shrinkToFit="1"/>
    </xf>
    <xf numFmtId="176" fontId="42" fillId="0" borderId="0" xfId="0" applyNumberFormat="1" applyFont="1" applyFill="1" applyBorder="1" applyAlignment="1" applyProtection="1">
      <alignment horizontal="center" vertical="center" shrinkToFit="1"/>
    </xf>
    <xf numFmtId="41" fontId="42" fillId="0" borderId="13" xfId="0" applyNumberFormat="1" applyFont="1" applyFill="1" applyBorder="1" applyAlignment="1" applyProtection="1">
      <alignment horizontal="center" vertical="center" shrinkToFit="1"/>
    </xf>
    <xf numFmtId="185" fontId="42" fillId="0" borderId="18" xfId="0" applyNumberFormat="1" applyFont="1" applyFill="1" applyBorder="1" applyAlignment="1" applyProtection="1">
      <alignment horizontal="center" vertical="center" shrinkToFit="1"/>
      <protection locked="0"/>
    </xf>
    <xf numFmtId="41" fontId="42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4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10" xfId="0" applyNumberFormat="1" applyFont="1" applyFill="1" applyBorder="1" applyAlignment="1" applyProtection="1">
      <alignment horizontal="center" vertical="center" shrinkToFit="1"/>
      <protection locked="0"/>
    </xf>
    <xf numFmtId="176" fontId="42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42" fillId="0" borderId="13" xfId="0" applyNumberFormat="1" applyFont="1" applyFill="1" applyBorder="1" applyAlignment="1" applyProtection="1">
      <alignment horizontal="center" vertical="center" shrinkToFit="1"/>
      <protection locked="0"/>
    </xf>
    <xf numFmtId="41" fontId="23" fillId="0" borderId="0" xfId="0" applyNumberFormat="1" applyFont="1" applyBorder="1" applyAlignment="1" applyProtection="1">
      <alignment horizontal="center" vertical="center" shrinkToFit="1"/>
      <protection locked="0"/>
    </xf>
    <xf numFmtId="0" fontId="23" fillId="0" borderId="0" xfId="0" applyFont="1" applyAlignment="1" applyProtection="1">
      <alignment vertical="center" shrinkToFit="1"/>
      <protection locked="0"/>
    </xf>
    <xf numFmtId="185" fontId="42" fillId="0" borderId="41" xfId="0" applyNumberFormat="1" applyFont="1" applyFill="1" applyBorder="1" applyAlignment="1" applyProtection="1">
      <alignment horizontal="center" vertical="center" shrinkToFit="1"/>
      <protection locked="0"/>
    </xf>
    <xf numFmtId="41" fontId="42" fillId="0" borderId="1" xfId="0" applyNumberFormat="1" applyFont="1" applyFill="1" applyBorder="1" applyAlignment="1" applyProtection="1">
      <alignment horizontal="center" vertical="center" shrinkToFit="1"/>
      <protection locked="0"/>
    </xf>
    <xf numFmtId="41" fontId="4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58" xfId="0" applyNumberFormat="1" applyFont="1" applyFill="1" applyBorder="1" applyAlignment="1" applyProtection="1">
      <alignment horizontal="center" vertical="center" shrinkToFit="1"/>
      <protection locked="0"/>
    </xf>
    <xf numFmtId="176" fontId="42" fillId="0" borderId="1" xfId="0" applyNumberFormat="1" applyFont="1" applyFill="1" applyBorder="1" applyAlignment="1" applyProtection="1">
      <alignment horizontal="center" vertical="center" shrinkToFit="1"/>
      <protection locked="0"/>
    </xf>
    <xf numFmtId="41" fontId="42" fillId="0" borderId="53" xfId="0" applyNumberFormat="1" applyFont="1" applyFill="1" applyBorder="1" applyAlignment="1" applyProtection="1">
      <alignment horizontal="center" vertical="center" shrinkToFit="1"/>
      <protection locked="0"/>
    </xf>
    <xf numFmtId="3" fontId="0" fillId="0" borderId="22" xfId="0" applyNumberFormat="1" applyBorder="1" applyAlignment="1">
      <alignment horizontal="center" vertical="center" wrapText="1"/>
    </xf>
    <xf numFmtId="0" fontId="1" fillId="0" borderId="22" xfId="49" quotePrefix="1" applyNumberFormat="1" applyFont="1" applyBorder="1" applyAlignment="1">
      <alignment horizontal="center" vertical="center"/>
    </xf>
    <xf numFmtId="192" fontId="44" fillId="0" borderId="37" xfId="0" applyNumberFormat="1" applyFont="1" applyFill="1" applyBorder="1" applyAlignment="1" applyProtection="1">
      <alignment vertical="center" shrinkToFit="1"/>
    </xf>
    <xf numFmtId="192" fontId="19" fillId="0" borderId="37" xfId="0" applyNumberFormat="1" applyFont="1" applyFill="1" applyBorder="1" applyAlignment="1" applyProtection="1">
      <alignment vertical="center" shrinkToFit="1"/>
    </xf>
    <xf numFmtId="192" fontId="44" fillId="0" borderId="37" xfId="0" applyNumberFormat="1" applyFont="1" applyFill="1" applyBorder="1" applyAlignment="1" applyProtection="1">
      <alignment horizontal="center" vertical="center" shrinkToFit="1"/>
    </xf>
    <xf numFmtId="192" fontId="44" fillId="0" borderId="0" xfId="0" applyNumberFormat="1" applyFont="1" applyFill="1" applyBorder="1" applyAlignment="1" applyProtection="1">
      <alignment vertical="center" shrinkToFit="1"/>
    </xf>
    <xf numFmtId="192" fontId="44" fillId="0" borderId="0" xfId="0" applyNumberFormat="1" applyFont="1" applyFill="1" applyBorder="1" applyAlignment="1" applyProtection="1">
      <alignment horizontal="center" vertical="center" shrinkToFit="1"/>
    </xf>
    <xf numFmtId="192" fontId="44" fillId="4" borderId="0" xfId="0" applyNumberFormat="1" applyFont="1" applyFill="1" applyBorder="1" applyAlignment="1" applyProtection="1">
      <alignment vertical="center" shrinkToFit="1"/>
    </xf>
    <xf numFmtId="192" fontId="44" fillId="0" borderId="1" xfId="0" applyNumberFormat="1" applyFont="1" applyFill="1" applyBorder="1" applyAlignment="1" applyProtection="1">
      <alignment vertical="center" shrinkToFit="1"/>
    </xf>
    <xf numFmtId="0" fontId="19" fillId="0" borderId="31" xfId="0" applyNumberFormat="1" applyFont="1" applyFill="1" applyBorder="1" applyAlignment="1">
      <alignment horizontal="center" vertical="center"/>
    </xf>
    <xf numFmtId="0" fontId="21" fillId="4" borderId="0" xfId="0" applyNumberFormat="1" applyFont="1" applyFill="1" applyBorder="1" applyAlignment="1" applyProtection="1">
      <alignment horizontal="right"/>
      <protection locked="0"/>
    </xf>
    <xf numFmtId="0" fontId="23" fillId="4" borderId="0" xfId="0" applyNumberFormat="1" applyFont="1" applyFill="1" applyBorder="1" applyAlignment="1" applyProtection="1">
      <alignment horizontal="right"/>
      <protection locked="0"/>
    </xf>
    <xf numFmtId="0" fontId="32" fillId="4" borderId="0" xfId="0" applyNumberFormat="1" applyFont="1" applyFill="1" applyBorder="1" applyAlignment="1" applyProtection="1">
      <alignment horizontal="left" vertical="center"/>
      <protection locked="0"/>
    </xf>
    <xf numFmtId="0" fontId="32" fillId="4" borderId="0" xfId="0" applyNumberFormat="1" applyFont="1" applyFill="1" applyAlignment="1" applyProtection="1">
      <alignment horizontal="left" vertical="center"/>
      <protection locked="0"/>
    </xf>
    <xf numFmtId="0" fontId="23" fillId="4" borderId="1" xfId="0" applyNumberFormat="1" applyFont="1" applyFill="1" applyBorder="1" applyAlignment="1" applyProtection="1">
      <alignment horizontal="right"/>
      <protection locked="0"/>
    </xf>
    <xf numFmtId="0" fontId="22" fillId="4" borderId="34" xfId="0" applyNumberFormat="1" applyFont="1" applyFill="1" applyBorder="1" applyAlignment="1" applyProtection="1">
      <alignment horizontal="center" vertical="center"/>
      <protection locked="0"/>
    </xf>
    <xf numFmtId="0" fontId="21" fillId="4" borderId="1" xfId="0" applyNumberFormat="1" applyFont="1" applyFill="1" applyBorder="1" applyAlignment="1" applyProtection="1">
      <alignment horizontal="right"/>
      <protection locked="0"/>
    </xf>
    <xf numFmtId="0" fontId="22" fillId="4" borderId="33" xfId="0" applyFont="1" applyFill="1" applyBorder="1" applyAlignment="1" applyProtection="1">
      <alignment horizontal="center" vertical="center" wrapText="1"/>
      <protection locked="0"/>
    </xf>
    <xf numFmtId="0" fontId="22" fillId="4" borderId="19" xfId="0" applyFont="1" applyFill="1" applyBorder="1" applyAlignment="1" applyProtection="1">
      <alignment horizontal="center" vertical="center"/>
      <protection locked="0"/>
    </xf>
    <xf numFmtId="0" fontId="22" fillId="4" borderId="5" xfId="0" applyFont="1" applyFill="1" applyBorder="1" applyAlignment="1" applyProtection="1">
      <alignment horizontal="center" vertical="center"/>
      <protection locked="0"/>
    </xf>
    <xf numFmtId="0" fontId="22" fillId="4" borderId="7" xfId="0" applyFont="1" applyFill="1" applyBorder="1" applyAlignment="1" applyProtection="1">
      <alignment horizontal="center" vertical="center"/>
      <protection locked="0"/>
    </xf>
    <xf numFmtId="0" fontId="22" fillId="4" borderId="38" xfId="0" applyFont="1" applyFill="1" applyBorder="1" applyAlignment="1" applyProtection="1">
      <alignment horizontal="center" vertical="center"/>
      <protection locked="0"/>
    </xf>
    <xf numFmtId="0" fontId="22" fillId="4" borderId="0" xfId="0" applyFont="1" applyFill="1" applyBorder="1" applyAlignment="1" applyProtection="1">
      <alignment horizontal="right"/>
      <protection locked="0"/>
    </xf>
    <xf numFmtId="0" fontId="32" fillId="0" borderId="1" xfId="0" applyFont="1" applyBorder="1" applyAlignment="1" applyProtection="1">
      <alignment horizontal="left" vertical="center"/>
      <protection locked="0"/>
    </xf>
    <xf numFmtId="0" fontId="28" fillId="0" borderId="0" xfId="0" applyNumberFormat="1" applyFont="1" applyBorder="1" applyAlignment="1" applyProtection="1">
      <alignment horizontal="left" vertical="top"/>
      <protection locked="0"/>
    </xf>
    <xf numFmtId="0" fontId="22" fillId="0" borderId="0" xfId="0" applyFont="1" applyBorder="1" applyAlignment="1" applyProtection="1">
      <protection locked="0"/>
    </xf>
    <xf numFmtId="0" fontId="22" fillId="0" borderId="0" xfId="0" applyNumberFormat="1" applyFont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left"/>
      <protection locked="0"/>
    </xf>
    <xf numFmtId="0" fontId="28" fillId="0" borderId="34" xfId="0" applyNumberFormat="1" applyFont="1" applyBorder="1" applyAlignment="1" applyProtection="1">
      <alignment horizontal="center" vertical="center" wrapText="1"/>
      <protection locked="0"/>
    </xf>
    <xf numFmtId="0" fontId="28" fillId="0" borderId="43" xfId="0" applyNumberFormat="1" applyFont="1" applyBorder="1" applyAlignment="1" applyProtection="1">
      <alignment horizontal="center" vertical="center"/>
      <protection locked="0"/>
    </xf>
    <xf numFmtId="41" fontId="28" fillId="0" borderId="34" xfId="46" applyFont="1" applyBorder="1" applyAlignment="1" applyProtection="1">
      <alignment horizontal="center" vertical="center" wrapText="1"/>
      <protection locked="0"/>
    </xf>
    <xf numFmtId="41" fontId="28" fillId="0" borderId="43" xfId="46" applyFont="1" applyBorder="1" applyAlignment="1" applyProtection="1">
      <alignment horizontal="center" vertical="center"/>
      <protection locked="0"/>
    </xf>
    <xf numFmtId="0" fontId="28" fillId="0" borderId="36" xfId="46" applyNumberFormat="1" applyFont="1" applyBorder="1" applyAlignment="1" applyProtection="1">
      <alignment horizontal="center" vertical="center" wrapText="1"/>
      <protection locked="0"/>
    </xf>
    <xf numFmtId="0" fontId="28" fillId="0" borderId="44" xfId="46" applyNumberFormat="1" applyFont="1" applyBorder="1" applyAlignment="1" applyProtection="1">
      <alignment horizontal="center" vertical="center"/>
      <protection locked="0"/>
    </xf>
    <xf numFmtId="0" fontId="28" fillId="0" borderId="0" xfId="0" applyNumberFormat="1" applyFont="1" applyBorder="1" applyAlignment="1" applyProtection="1">
      <alignment horizontal="left"/>
      <protection locked="0"/>
    </xf>
    <xf numFmtId="0" fontId="32" fillId="0" borderId="0" xfId="52" applyFont="1" applyFill="1" applyBorder="1" applyAlignment="1">
      <alignment horizontal="left" vertical="top"/>
    </xf>
    <xf numFmtId="0" fontId="33" fillId="0" borderId="0" xfId="52" applyFont="1" applyFill="1" applyBorder="1" applyAlignment="1">
      <alignment horizontal="left" vertical="center"/>
    </xf>
    <xf numFmtId="0" fontId="33" fillId="0" borderId="0" xfId="52" applyFont="1" applyFill="1" applyBorder="1" applyAlignment="1">
      <alignment horizontal="right" vertical="center"/>
    </xf>
    <xf numFmtId="0" fontId="38" fillId="0" borderId="51" xfId="52" applyFont="1" applyFill="1" applyBorder="1" applyAlignment="1">
      <alignment horizontal="center" vertical="center"/>
    </xf>
    <xf numFmtId="0" fontId="38" fillId="0" borderId="21" xfId="52" applyFont="1" applyFill="1" applyBorder="1" applyAlignment="1">
      <alignment horizontal="center" vertical="center"/>
    </xf>
    <xf numFmtId="0" fontId="38" fillId="0" borderId="34" xfId="52" applyFont="1" applyFill="1" applyBorder="1" applyAlignment="1">
      <alignment horizontal="center" vertical="center"/>
    </xf>
    <xf numFmtId="0" fontId="38" fillId="0" borderId="36" xfId="52" applyFont="1" applyFill="1" applyBorder="1" applyAlignment="1">
      <alignment horizontal="center" vertical="center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3" xfId="52" applyFont="1" applyFill="1" applyBorder="1" applyAlignment="1">
      <alignment horizontal="center" vertical="center" wrapText="1"/>
    </xf>
    <xf numFmtId="0" fontId="38" fillId="0" borderId="48" xfId="52" applyFont="1" applyFill="1" applyBorder="1" applyAlignment="1">
      <alignment horizontal="center" vertical="center" wrapText="1"/>
    </xf>
    <xf numFmtId="0" fontId="38" fillId="0" borderId="55" xfId="52" applyFont="1" applyFill="1" applyBorder="1" applyAlignment="1">
      <alignment horizontal="center" vertical="center"/>
    </xf>
    <xf numFmtId="0" fontId="38" fillId="0" borderId="11" xfId="52" applyFont="1" applyFill="1" applyBorder="1" applyAlignment="1">
      <alignment horizontal="left" vertical="center" wrapText="1"/>
    </xf>
    <xf numFmtId="0" fontId="38" fillId="0" borderId="37" xfId="52" applyFont="1" applyFill="1" applyBorder="1" applyAlignment="1">
      <alignment horizontal="left" vertical="center" wrapText="1"/>
    </xf>
    <xf numFmtId="0" fontId="38" fillId="0" borderId="40" xfId="52" applyFont="1" applyFill="1" applyBorder="1" applyAlignment="1">
      <alignment horizontal="left" vertical="center" wrapText="1"/>
    </xf>
    <xf numFmtId="0" fontId="38" fillId="0" borderId="46" xfId="52" applyFont="1" applyFill="1" applyBorder="1" applyAlignment="1">
      <alignment horizontal="left" vertical="center" wrapText="1"/>
    </xf>
    <xf numFmtId="0" fontId="38" fillId="0" borderId="1" xfId="52" applyFont="1" applyFill="1" applyBorder="1" applyAlignment="1">
      <alignment horizontal="left" vertical="center" wrapText="1"/>
    </xf>
    <xf numFmtId="0" fontId="38" fillId="0" borderId="53" xfId="52" applyFont="1" applyFill="1" applyBorder="1" applyAlignment="1">
      <alignment horizontal="left" vertical="center" wrapText="1"/>
    </xf>
    <xf numFmtId="0" fontId="29" fillId="4" borderId="0" xfId="0" applyNumberFormat="1" applyFont="1" applyFill="1" applyBorder="1" applyAlignment="1" applyProtection="1">
      <alignment horizontal="right"/>
      <protection locked="0"/>
    </xf>
    <xf numFmtId="41" fontId="25" fillId="4" borderId="33" xfId="46" applyFont="1" applyFill="1" applyBorder="1" applyAlignment="1" applyProtection="1">
      <alignment horizontal="center" vertical="center"/>
      <protection locked="0"/>
    </xf>
    <xf numFmtId="187" fontId="25" fillId="4" borderId="33" xfId="46" applyNumberFormat="1" applyFont="1" applyFill="1" applyBorder="1" applyAlignment="1" applyProtection="1">
      <alignment horizontal="center" vertical="center"/>
      <protection locked="0"/>
    </xf>
    <xf numFmtId="0" fontId="25" fillId="4" borderId="34" xfId="0" applyNumberFormat="1" applyFont="1" applyFill="1" applyBorder="1" applyAlignment="1" applyProtection="1">
      <alignment horizontal="center" vertical="center"/>
      <protection locked="0"/>
    </xf>
    <xf numFmtId="0" fontId="25" fillId="4" borderId="33" xfId="0" applyNumberFormat="1" applyFont="1" applyFill="1" applyBorder="1" applyAlignment="1" applyProtection="1">
      <alignment horizontal="center" vertical="center"/>
      <protection locked="0"/>
    </xf>
    <xf numFmtId="0" fontId="25" fillId="4" borderId="30" xfId="0" applyNumberFormat="1" applyFont="1" applyFill="1" applyBorder="1" applyAlignment="1" applyProtection="1">
      <alignment horizontal="center" vertical="center"/>
      <protection locked="0"/>
    </xf>
    <xf numFmtId="41" fontId="32" fillId="4" borderId="0" xfId="46" applyFont="1" applyFill="1" applyBorder="1" applyAlignment="1" applyProtection="1">
      <alignment horizontal="left" vertical="center"/>
      <protection locked="0"/>
    </xf>
    <xf numFmtId="0" fontId="25" fillId="4" borderId="24" xfId="0" applyNumberFormat="1" applyFont="1" applyFill="1" applyBorder="1" applyAlignment="1" applyProtection="1">
      <alignment horizontal="center" vertical="center"/>
      <protection locked="0"/>
    </xf>
    <xf numFmtId="0" fontId="25" fillId="4" borderId="50" xfId="0" applyNumberFormat="1" applyFont="1" applyFill="1" applyBorder="1" applyAlignment="1" applyProtection="1">
      <alignment horizontal="center" vertical="center"/>
      <protection locked="0"/>
    </xf>
    <xf numFmtId="41" fontId="25" fillId="4" borderId="24" xfId="46" applyFont="1" applyFill="1" applyBorder="1" applyAlignment="1" applyProtection="1">
      <alignment horizontal="center" vertical="center"/>
      <protection locked="0"/>
    </xf>
    <xf numFmtId="187" fontId="25" fillId="4" borderId="24" xfId="46" applyNumberFormat="1" applyFont="1" applyFill="1" applyBorder="1" applyAlignment="1" applyProtection="1">
      <alignment horizontal="center" vertical="center" wrapText="1"/>
      <protection locked="0"/>
    </xf>
    <xf numFmtId="187" fontId="25" fillId="4" borderId="24" xfId="46" applyNumberFormat="1" applyFont="1" applyFill="1" applyBorder="1" applyAlignment="1" applyProtection="1">
      <alignment horizontal="center" vertical="center"/>
      <protection locked="0"/>
    </xf>
    <xf numFmtId="0" fontId="25" fillId="4" borderId="22" xfId="0" applyNumberFormat="1" applyFont="1" applyFill="1" applyBorder="1" applyAlignment="1" applyProtection="1">
      <alignment horizontal="center" vertical="center"/>
      <protection locked="0"/>
    </xf>
    <xf numFmtId="0" fontId="25" fillId="4" borderId="23" xfId="0" applyNumberFormat="1" applyFont="1" applyFill="1" applyBorder="1" applyAlignment="1" applyProtection="1">
      <alignment horizontal="center" vertical="center"/>
      <protection locked="0"/>
    </xf>
    <xf numFmtId="41" fontId="19" fillId="4" borderId="0" xfId="46" applyFont="1" applyFill="1" applyBorder="1" applyAlignment="1" applyProtection="1">
      <alignment horizontal="left" vertical="center" shrinkToFit="1"/>
      <protection locked="0"/>
    </xf>
    <xf numFmtId="41" fontId="25" fillId="4" borderId="9" xfId="46" applyFont="1" applyFill="1" applyBorder="1" applyAlignment="1" applyProtection="1">
      <alignment horizontal="center" vertical="center"/>
      <protection locked="0"/>
    </xf>
    <xf numFmtId="41" fontId="25" fillId="4" borderId="10" xfId="46" applyFont="1" applyFill="1" applyBorder="1" applyAlignment="1" applyProtection="1">
      <alignment horizontal="center" vertical="center"/>
      <protection locked="0"/>
    </xf>
    <xf numFmtId="187" fontId="25" fillId="4" borderId="19" xfId="46" applyNumberFormat="1" applyFont="1" applyFill="1" applyBorder="1" applyAlignment="1" applyProtection="1">
      <alignment horizontal="center" vertical="center"/>
      <protection locked="0"/>
    </xf>
    <xf numFmtId="0" fontId="22" fillId="4" borderId="0" xfId="0" applyNumberFormat="1" applyFont="1" applyFill="1" applyBorder="1" applyAlignment="1" applyProtection="1">
      <alignment horizontal="left" vertical="center"/>
      <protection locked="0"/>
    </xf>
    <xf numFmtId="0" fontId="19" fillId="4" borderId="9" xfId="0" applyNumberFormat="1" applyFont="1" applyFill="1" applyBorder="1" applyAlignment="1">
      <alignment horizontal="center" vertical="center"/>
    </xf>
    <xf numFmtId="0" fontId="19" fillId="4" borderId="19" xfId="0" applyNumberFormat="1" applyFont="1" applyFill="1" applyBorder="1" applyAlignment="1">
      <alignment horizontal="center" vertical="center"/>
    </xf>
    <xf numFmtId="0" fontId="24" fillId="4" borderId="0" xfId="0" applyNumberFormat="1" applyFont="1" applyFill="1" applyBorder="1" applyAlignment="1">
      <alignment horizontal="left"/>
    </xf>
    <xf numFmtId="0" fontId="19" fillId="4" borderId="3" xfId="0" applyNumberFormat="1" applyFont="1" applyFill="1" applyBorder="1" applyAlignment="1">
      <alignment horizontal="center" vertical="center"/>
    </xf>
    <xf numFmtId="0" fontId="19" fillId="4" borderId="27" xfId="0" applyNumberFormat="1" applyFont="1" applyFill="1" applyBorder="1" applyAlignment="1">
      <alignment horizontal="center" vertical="center"/>
    </xf>
    <xf numFmtId="0" fontId="19" fillId="4" borderId="4" xfId="0" applyNumberFormat="1" applyFont="1" applyFill="1" applyBorder="1" applyAlignment="1">
      <alignment horizontal="center" vertical="center"/>
    </xf>
    <xf numFmtId="0" fontId="19" fillId="4" borderId="16" xfId="0" applyNumberFormat="1" applyFont="1" applyFill="1" applyBorder="1" applyAlignment="1">
      <alignment horizontal="center" vertical="center"/>
    </xf>
    <xf numFmtId="0" fontId="19" fillId="4" borderId="10" xfId="0" applyNumberFormat="1" applyFont="1" applyFill="1" applyBorder="1" applyAlignment="1">
      <alignment horizontal="center" vertical="center"/>
    </xf>
    <xf numFmtId="0" fontId="22" fillId="4" borderId="5" xfId="47" applyFont="1" applyFill="1" applyBorder="1" applyAlignment="1" applyProtection="1">
      <alignment horizontal="center" vertical="center" wrapText="1"/>
      <protection locked="0"/>
    </xf>
    <xf numFmtId="0" fontId="22" fillId="4" borderId="6" xfId="47" applyFont="1" applyFill="1" applyBorder="1" applyAlignment="1" applyProtection="1">
      <alignment horizontal="center" vertical="center" wrapText="1"/>
      <protection locked="0"/>
    </xf>
    <xf numFmtId="0" fontId="22" fillId="4" borderId="38" xfId="47" applyFont="1" applyFill="1" applyBorder="1" applyAlignment="1" applyProtection="1">
      <alignment horizontal="center" vertical="center" wrapText="1"/>
      <protection locked="0"/>
    </xf>
    <xf numFmtId="0" fontId="22" fillId="4" borderId="25" xfId="47" applyFont="1" applyFill="1" applyBorder="1" applyAlignment="1" applyProtection="1">
      <alignment horizontal="center" vertical="center" wrapText="1"/>
      <protection locked="0"/>
    </xf>
    <xf numFmtId="0" fontId="22" fillId="4" borderId="29" xfId="47" applyFont="1" applyFill="1" applyBorder="1" applyAlignment="1" applyProtection="1">
      <alignment horizontal="center" vertical="center" wrapText="1"/>
      <protection locked="0"/>
    </xf>
    <xf numFmtId="0" fontId="22" fillId="4" borderId="35" xfId="47" applyFont="1" applyFill="1" applyBorder="1" applyAlignment="1" applyProtection="1">
      <alignment horizontal="center" vertical="center" wrapText="1"/>
      <protection locked="0"/>
    </xf>
    <xf numFmtId="0" fontId="22" fillId="4" borderId="11" xfId="47" applyFont="1" applyFill="1" applyBorder="1" applyAlignment="1" applyProtection="1">
      <alignment horizontal="center" vertical="center" shrinkToFit="1"/>
      <protection locked="0"/>
    </xf>
    <xf numFmtId="0" fontId="22" fillId="4" borderId="37" xfId="47" applyFont="1" applyFill="1" applyBorder="1" applyAlignment="1" applyProtection="1">
      <alignment horizontal="center" vertical="center" shrinkToFit="1"/>
      <protection locked="0"/>
    </xf>
    <xf numFmtId="0" fontId="22" fillId="4" borderId="12" xfId="47" applyFont="1" applyFill="1" applyBorder="1" applyAlignment="1" applyProtection="1">
      <alignment horizontal="center" vertical="center" shrinkToFit="1"/>
      <protection locked="0"/>
    </xf>
    <xf numFmtId="0" fontId="22" fillId="4" borderId="16" xfId="47" applyFont="1" applyFill="1" applyBorder="1" applyAlignment="1" applyProtection="1">
      <alignment horizontal="center" vertical="center" shrinkToFit="1"/>
      <protection locked="0"/>
    </xf>
    <xf numFmtId="0" fontId="22" fillId="4" borderId="19" xfId="47" applyFont="1" applyFill="1" applyBorder="1" applyAlignment="1" applyProtection="1">
      <alignment horizontal="center" vertical="center" shrinkToFit="1"/>
      <protection locked="0"/>
    </xf>
    <xf numFmtId="0" fontId="22" fillId="4" borderId="16" xfId="47" applyFont="1" applyFill="1" applyBorder="1" applyAlignment="1" applyProtection="1">
      <alignment horizontal="center" vertical="center" wrapText="1"/>
      <protection locked="0"/>
    </xf>
    <xf numFmtId="0" fontId="22" fillId="4" borderId="19" xfId="47" applyFont="1" applyFill="1" applyBorder="1" applyAlignment="1" applyProtection="1">
      <alignment horizontal="center" vertical="center" wrapText="1"/>
      <protection locked="0"/>
    </xf>
    <xf numFmtId="42" fontId="22" fillId="4" borderId="11" xfId="48" applyFont="1" applyFill="1" applyBorder="1" applyAlignment="1" applyProtection="1">
      <alignment horizontal="center" vertical="center" wrapText="1"/>
      <protection locked="0"/>
    </xf>
    <xf numFmtId="42" fontId="22" fillId="4" borderId="37" xfId="48" applyFont="1" applyFill="1" applyBorder="1" applyAlignment="1" applyProtection="1">
      <alignment horizontal="center" vertical="center" wrapText="1"/>
      <protection locked="0"/>
    </xf>
    <xf numFmtId="42" fontId="22" fillId="4" borderId="12" xfId="48" applyFont="1" applyFill="1" applyBorder="1" applyAlignment="1" applyProtection="1">
      <alignment horizontal="center" vertical="center" wrapText="1"/>
      <protection locked="0"/>
    </xf>
    <xf numFmtId="0" fontId="22" fillId="4" borderId="17" xfId="47" applyFont="1" applyFill="1" applyBorder="1" applyAlignment="1" applyProtection="1">
      <alignment horizontal="center" vertical="center" wrapText="1"/>
      <protection locked="0"/>
    </xf>
    <xf numFmtId="0" fontId="22" fillId="4" borderId="20" xfId="47" applyFont="1" applyFill="1" applyBorder="1" applyAlignment="1" applyProtection="1">
      <alignment horizontal="center" vertical="center" wrapText="1"/>
      <protection locked="0"/>
    </xf>
    <xf numFmtId="0" fontId="22" fillId="4" borderId="9" xfId="47" applyFont="1" applyFill="1" applyBorder="1" applyAlignment="1" applyProtection="1">
      <alignment horizontal="center" vertical="center" wrapText="1"/>
      <protection locked="0"/>
    </xf>
    <xf numFmtId="0" fontId="22" fillId="4" borderId="31" xfId="47" applyFont="1" applyFill="1" applyBorder="1" applyAlignment="1" applyProtection="1">
      <alignment horizontal="center" vertical="center" wrapText="1"/>
      <protection locked="0"/>
    </xf>
    <xf numFmtId="0" fontId="22" fillId="4" borderId="15" xfId="47" applyFont="1" applyFill="1" applyBorder="1" applyAlignment="1" applyProtection="1">
      <alignment horizontal="center" vertical="center" wrapText="1"/>
      <protection locked="0"/>
    </xf>
    <xf numFmtId="0" fontId="22" fillId="4" borderId="14" xfId="47" applyFont="1" applyFill="1" applyBorder="1" applyAlignment="1" applyProtection="1">
      <alignment horizontal="center" vertical="center" shrinkToFit="1"/>
      <protection locked="0"/>
    </xf>
    <xf numFmtId="0" fontId="22" fillId="4" borderId="31" xfId="47" applyFont="1" applyFill="1" applyBorder="1" applyAlignment="1" applyProtection="1">
      <alignment horizontal="center" vertical="center" shrinkToFit="1"/>
      <protection locked="0"/>
    </xf>
    <xf numFmtId="0" fontId="22" fillId="4" borderId="15" xfId="47" applyFont="1" applyFill="1" applyBorder="1" applyAlignment="1" applyProtection="1">
      <alignment horizontal="center" vertical="center" shrinkToFit="1"/>
      <protection locked="0"/>
    </xf>
    <xf numFmtId="0" fontId="22" fillId="4" borderId="16" xfId="47" applyFont="1" applyFill="1" applyBorder="1" applyAlignment="1" applyProtection="1">
      <alignment horizontal="center" vertical="center" wrapText="1" shrinkToFit="1"/>
      <protection locked="0"/>
    </xf>
    <xf numFmtId="0" fontId="22" fillId="4" borderId="25" xfId="47" applyFont="1" applyFill="1" applyBorder="1" applyAlignment="1" applyProtection="1">
      <alignment horizontal="center" vertical="center" shrinkToFit="1"/>
      <protection locked="0"/>
    </xf>
    <xf numFmtId="0" fontId="22" fillId="4" borderId="35" xfId="47" applyFont="1" applyFill="1" applyBorder="1" applyAlignment="1" applyProtection="1">
      <alignment horizontal="center" vertical="center" shrinkToFit="1"/>
      <protection locked="0"/>
    </xf>
    <xf numFmtId="0" fontId="32" fillId="4" borderId="1" xfId="47" applyFont="1" applyFill="1" applyBorder="1" applyProtection="1">
      <alignment vertical="center"/>
      <protection locked="0"/>
    </xf>
    <xf numFmtId="0" fontId="22" fillId="4" borderId="5" xfId="47" applyFont="1" applyFill="1" applyBorder="1" applyAlignment="1" applyProtection="1">
      <alignment horizontal="center" vertical="center" shrinkToFit="1"/>
      <protection locked="0"/>
    </xf>
    <xf numFmtId="0" fontId="22" fillId="4" borderId="6" xfId="47" applyFont="1" applyFill="1" applyBorder="1" applyAlignment="1" applyProtection="1">
      <alignment horizontal="center" vertical="center" shrinkToFit="1"/>
      <protection locked="0"/>
    </xf>
    <xf numFmtId="0" fontId="22" fillId="4" borderId="7" xfId="47" applyFont="1" applyFill="1" applyBorder="1" applyAlignment="1" applyProtection="1">
      <alignment horizontal="center" vertical="center" shrinkToFit="1"/>
      <protection locked="0"/>
    </xf>
    <xf numFmtId="0" fontId="22" fillId="4" borderId="0" xfId="0" applyFont="1" applyFill="1" applyBorder="1" applyAlignment="1" applyProtection="1">
      <alignment horizontal="left" vertical="center" shrinkToFit="1"/>
      <protection locked="0"/>
    </xf>
    <xf numFmtId="0" fontId="22" fillId="4" borderId="11" xfId="47" applyFont="1" applyFill="1" applyBorder="1" applyAlignment="1" applyProtection="1">
      <alignment horizontal="center" vertical="center" wrapText="1"/>
      <protection locked="0"/>
    </xf>
    <xf numFmtId="0" fontId="22" fillId="4" borderId="32" xfId="47" applyFont="1" applyFill="1" applyBorder="1" applyAlignment="1" applyProtection="1">
      <alignment horizontal="center" vertical="center" wrapText="1"/>
      <protection locked="0"/>
    </xf>
    <xf numFmtId="0" fontId="22" fillId="4" borderId="18" xfId="47" applyFont="1" applyFill="1" applyBorder="1" applyAlignment="1" applyProtection="1">
      <alignment horizontal="center" vertical="center" wrapText="1"/>
      <protection locked="0"/>
    </xf>
    <xf numFmtId="0" fontId="22" fillId="4" borderId="7" xfId="47" applyFont="1" applyFill="1" applyBorder="1" applyAlignment="1" applyProtection="1">
      <alignment horizontal="center" vertical="center" wrapText="1"/>
      <protection locked="0"/>
    </xf>
    <xf numFmtId="0" fontId="22" fillId="4" borderId="45" xfId="47" applyFont="1" applyFill="1" applyBorder="1" applyAlignment="1" applyProtection="1">
      <alignment horizontal="center" vertical="center" shrinkToFit="1"/>
      <protection locked="0"/>
    </xf>
    <xf numFmtId="0" fontId="25" fillId="0" borderId="6" xfId="0" applyFont="1" applyBorder="1" applyAlignment="1" applyProtection="1">
      <alignment horizontal="center" vertical="center" wrapText="1"/>
      <protection locked="0"/>
    </xf>
    <xf numFmtId="0" fontId="25" fillId="0" borderId="6" xfId="0" applyFont="1" applyBorder="1" applyAlignment="1" applyProtection="1">
      <alignment horizontal="center" vertical="center"/>
      <protection locked="0"/>
    </xf>
    <xf numFmtId="0" fontId="25" fillId="0" borderId="7" xfId="0" applyFont="1" applyBorder="1" applyAlignment="1" applyProtection="1">
      <alignment horizontal="center" vertical="center"/>
      <protection locked="0"/>
    </xf>
    <xf numFmtId="0" fontId="25" fillId="0" borderId="38" xfId="0" applyFont="1" applyBorder="1" applyAlignment="1" applyProtection="1">
      <alignment horizontal="center" vertical="center"/>
      <protection locked="0"/>
    </xf>
    <xf numFmtId="0" fontId="25" fillId="0" borderId="5" xfId="0" applyFont="1" applyBorder="1" applyAlignment="1" applyProtection="1">
      <alignment horizontal="center" vertical="center"/>
      <protection locked="0"/>
    </xf>
    <xf numFmtId="0" fontId="25" fillId="0" borderId="19" xfId="0" applyFont="1" applyBorder="1" applyAlignment="1" applyProtection="1">
      <alignment horizontal="center" vertical="center" wrapText="1"/>
      <protection locked="0"/>
    </xf>
    <xf numFmtId="0" fontId="25" fillId="0" borderId="20" xfId="0" applyFont="1" applyBorder="1" applyAlignment="1" applyProtection="1">
      <alignment horizontal="center" vertical="center" wrapText="1"/>
      <protection locked="0"/>
    </xf>
    <xf numFmtId="0" fontId="19" fillId="0" borderId="3" xfId="0" applyNumberFormat="1" applyFont="1" applyFill="1" applyBorder="1" applyAlignment="1">
      <alignment horizontal="left" vertical="center"/>
    </xf>
    <xf numFmtId="0" fontId="19" fillId="0" borderId="27" xfId="0" applyNumberFormat="1" applyFont="1" applyFill="1" applyBorder="1" applyAlignment="1">
      <alignment horizontal="left" vertical="center"/>
    </xf>
    <xf numFmtId="0" fontId="19" fillId="0" borderId="4" xfId="0" applyNumberFormat="1" applyFont="1" applyFill="1" applyBorder="1" applyAlignment="1">
      <alignment horizontal="left" vertical="center"/>
    </xf>
    <xf numFmtId="0" fontId="19" fillId="0" borderId="27" xfId="0" applyNumberFormat="1" applyFont="1" applyFill="1" applyBorder="1" applyAlignment="1">
      <alignment horizontal="center" vertical="center"/>
    </xf>
    <xf numFmtId="0" fontId="19" fillId="0" borderId="4" xfId="0" applyNumberFormat="1" applyFont="1" applyFill="1" applyBorder="1" applyAlignment="1">
      <alignment horizontal="center" vertical="center"/>
    </xf>
    <xf numFmtId="0" fontId="19" fillId="0" borderId="3" xfId="0" applyNumberFormat="1" applyFont="1" applyFill="1" applyBorder="1" applyAlignment="1">
      <alignment horizontal="center" vertical="center"/>
    </xf>
    <xf numFmtId="0" fontId="19" fillId="0" borderId="57" xfId="0" applyNumberFormat="1" applyFont="1" applyFill="1" applyBorder="1" applyAlignment="1">
      <alignment horizontal="center" vertical="center"/>
    </xf>
    <xf numFmtId="0" fontId="19" fillId="0" borderId="9" xfId="0" applyNumberFormat="1" applyFont="1" applyFill="1" applyBorder="1" applyAlignment="1">
      <alignment horizontal="left" vertical="center"/>
    </xf>
    <xf numFmtId="0" fontId="19" fillId="0" borderId="31" xfId="0" applyNumberFormat="1" applyFont="1" applyFill="1" applyBorder="1" applyAlignment="1">
      <alignment horizontal="left" vertical="center"/>
    </xf>
    <xf numFmtId="0" fontId="19" fillId="0" borderId="15" xfId="0" applyNumberFormat="1" applyFont="1" applyFill="1" applyBorder="1" applyAlignment="1">
      <alignment horizontal="left" vertical="center"/>
    </xf>
    <xf numFmtId="0" fontId="19" fillId="0" borderId="31" xfId="0" applyNumberFormat="1" applyFont="1" applyFill="1" applyBorder="1" applyAlignment="1">
      <alignment horizontal="center" vertical="center"/>
    </xf>
    <xf numFmtId="0" fontId="19" fillId="0" borderId="15" xfId="0" applyNumberFormat="1" applyFont="1" applyFill="1" applyBorder="1" applyAlignment="1">
      <alignment horizontal="center" vertical="center"/>
    </xf>
    <xf numFmtId="0" fontId="39" fillId="4" borderId="22" xfId="0" applyFont="1" applyFill="1" applyBorder="1" applyAlignment="1">
      <alignment horizontal="center" vertical="center"/>
    </xf>
    <xf numFmtId="0" fontId="39" fillId="4" borderId="22" xfId="0" applyFont="1" applyFill="1" applyBorder="1" applyAlignment="1">
      <alignment horizontal="center" vertical="center" wrapText="1"/>
    </xf>
    <xf numFmtId="0" fontId="22" fillId="0" borderId="41" xfId="0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 applyAlignment="1" applyProtection="1">
      <alignment horizontal="center" vertical="center"/>
      <protection locked="0"/>
    </xf>
    <xf numFmtId="0" fontId="22" fillId="0" borderId="53" xfId="0" applyFont="1" applyFill="1" applyBorder="1" applyAlignment="1" applyProtection="1">
      <alignment horizontal="center" vertical="center"/>
      <protection locked="0"/>
    </xf>
    <xf numFmtId="0" fontId="35" fillId="0" borderId="48" xfId="52" applyFont="1" applyFill="1" applyBorder="1" applyAlignment="1">
      <alignment horizontal="center" vertical="center"/>
    </xf>
    <xf numFmtId="0" fontId="19" fillId="0" borderId="41" xfId="46" applyNumberFormat="1" applyFont="1" applyFill="1" applyBorder="1" applyAlignment="1" applyProtection="1">
      <alignment horizontal="center" vertical="center" shrinkToFit="1"/>
      <protection locked="0"/>
    </xf>
    <xf numFmtId="0" fontId="19" fillId="0" borderId="1" xfId="46" applyNumberFormat="1" applyFont="1" applyFill="1" applyBorder="1" applyAlignment="1" applyProtection="1">
      <alignment vertical="center" shrinkToFit="1"/>
      <protection locked="0"/>
    </xf>
    <xf numFmtId="41" fontId="19" fillId="0" borderId="1" xfId="46" applyNumberFormat="1" applyFont="1" applyFill="1" applyBorder="1" applyAlignment="1" applyProtection="1">
      <alignment vertical="center" shrinkToFit="1"/>
      <protection locked="0"/>
    </xf>
    <xf numFmtId="43" fontId="19" fillId="0" borderId="1" xfId="46" applyNumberFormat="1" applyFont="1" applyFill="1" applyBorder="1" applyAlignment="1" applyProtection="1">
      <alignment vertical="center" shrinkToFit="1"/>
      <protection locked="0"/>
    </xf>
    <xf numFmtId="41" fontId="19" fillId="0" borderId="1" xfId="0" applyNumberFormat="1" applyFont="1" applyFill="1" applyBorder="1" applyAlignment="1" applyProtection="1">
      <alignment vertical="center" shrinkToFit="1"/>
      <protection locked="0"/>
    </xf>
    <xf numFmtId="194" fontId="19" fillId="0" borderId="1" xfId="0" applyNumberFormat="1" applyFont="1" applyFill="1" applyBorder="1" applyAlignment="1" applyProtection="1">
      <alignment vertical="center" shrinkToFit="1"/>
      <protection locked="0"/>
    </xf>
    <xf numFmtId="194" fontId="19" fillId="0" borderId="1" xfId="46" applyNumberFormat="1" applyFont="1" applyFill="1" applyBorder="1" applyAlignment="1" applyProtection="1">
      <alignment vertical="center" shrinkToFit="1"/>
      <protection locked="0"/>
    </xf>
    <xf numFmtId="41" fontId="19" fillId="0" borderId="1" xfId="46" applyFont="1" applyFill="1" applyBorder="1" applyAlignment="1" applyProtection="1">
      <alignment vertical="center" shrinkToFit="1"/>
      <protection locked="0"/>
    </xf>
    <xf numFmtId="41" fontId="19" fillId="0" borderId="1" xfId="46" applyFont="1" applyFill="1" applyBorder="1" applyAlignment="1" applyProtection="1">
      <alignment horizontal="center" vertical="center" shrinkToFit="1"/>
      <protection locked="0"/>
    </xf>
    <xf numFmtId="41" fontId="19" fillId="0" borderId="53" xfId="46" applyFont="1" applyFill="1" applyBorder="1" applyAlignment="1" applyProtection="1">
      <alignment horizontal="center" vertical="center" shrinkToFit="1"/>
      <protection locked="0"/>
    </xf>
    <xf numFmtId="41" fontId="22" fillId="0" borderId="1" xfId="46" applyFont="1" applyFill="1" applyBorder="1" applyAlignment="1" applyProtection="1">
      <alignment vertical="center"/>
      <protection locked="0"/>
    </xf>
    <xf numFmtId="41" fontId="22" fillId="0" borderId="53" xfId="46" applyFont="1" applyFill="1" applyBorder="1" applyAlignment="1" applyProtection="1">
      <alignment vertical="center"/>
      <protection locked="0"/>
    </xf>
    <xf numFmtId="0" fontId="45" fillId="4" borderId="1" xfId="47" applyFont="1" applyFill="1" applyBorder="1" applyAlignment="1" applyProtection="1">
      <alignment horizontal="left" vertical="center" shrinkToFit="1"/>
      <protection locked="0"/>
    </xf>
    <xf numFmtId="187" fontId="22" fillId="4" borderId="27" xfId="47" applyNumberFormat="1" applyFont="1" applyFill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left" vertical="center"/>
      <protection locked="0"/>
    </xf>
    <xf numFmtId="192" fontId="19" fillId="0" borderId="53" xfId="0" applyNumberFormat="1" applyFont="1" applyFill="1" applyBorder="1" applyAlignment="1" applyProtection="1">
      <alignment horizontal="center" vertical="center" shrinkToFit="1"/>
    </xf>
  </cellXfs>
  <cellStyles count="56">
    <cellStyle name="_x000a_386grabber=M" xfId="2"/>
    <cellStyle name="?W?_laroux" xfId="3"/>
    <cellStyle name="’E‰Y [0.00]_laroux" xfId="4"/>
    <cellStyle name="’E‰Y_laroux" xfId="5"/>
    <cellStyle name="AeE­ [0]_INQUIRY ¿μ¾÷AßAø " xfId="22"/>
    <cellStyle name="AeE­_INQUIRY ¿μ¾÷AßAø " xfId="23"/>
    <cellStyle name="ALIGNMENT" xfId="24"/>
    <cellStyle name="AÞ¸¶ [0]_INQUIRY ¿μ¾÷AßAø " xfId="25"/>
    <cellStyle name="AÞ¸¶_INQUIRY ¿μ¾÷AßAø " xfId="26"/>
    <cellStyle name="C￥AØ_¿μ¾÷CoE² " xfId="27"/>
    <cellStyle name="category" xfId="28"/>
    <cellStyle name="Comma [0]_ SG&amp;A Bridge " xfId="29"/>
    <cellStyle name="Comma_ SG&amp;A Bridge " xfId="30"/>
    <cellStyle name="Currency [0]_ SG&amp;A Bridge " xfId="31"/>
    <cellStyle name="Currency_ SG&amp;A Bridge " xfId="32"/>
    <cellStyle name="Grey" xfId="33"/>
    <cellStyle name="HEADER" xfId="34"/>
    <cellStyle name="Header1" xfId="35"/>
    <cellStyle name="Header2" xfId="36"/>
    <cellStyle name="Hyperlink_NEGS" xfId="37"/>
    <cellStyle name="Input [yellow]" xfId="38"/>
    <cellStyle name="Model" xfId="39"/>
    <cellStyle name="Normal - Style1" xfId="40"/>
    <cellStyle name="Normal_ SG&amp;A Bridge " xfId="41"/>
    <cellStyle name="Œ…?æ맖?e [0.00]_laroux" xfId="42"/>
    <cellStyle name="Œ…?æ맖?e_laroux" xfId="43"/>
    <cellStyle name="Percent [2]" xfId="44"/>
    <cellStyle name="subhead" xfId="45"/>
    <cellStyle name="咬訌裝?INCOM1" xfId="6"/>
    <cellStyle name="咬訌裝?INCOM10" xfId="7"/>
    <cellStyle name="咬訌裝?INCOM2" xfId="8"/>
    <cellStyle name="咬訌裝?INCOM3" xfId="9"/>
    <cellStyle name="咬訌裝?INCOM4" xfId="10"/>
    <cellStyle name="咬訌裝?INCOM5" xfId="11"/>
    <cellStyle name="咬訌裝?INCOM6" xfId="12"/>
    <cellStyle name="咬訌裝?INCOM7" xfId="13"/>
    <cellStyle name="咬訌裝?INCOM8" xfId="14"/>
    <cellStyle name="咬訌裝?INCOM9" xfId="15"/>
    <cellStyle name="咬訌裝?PRIB11" xfId="16"/>
    <cellStyle name="뒤에 오는 하이퍼링크_세액자기계산프로그램" xfId="17"/>
    <cellStyle name="뷭?_BOOKSHIP" xfId="18"/>
    <cellStyle name="쉼표 [0]" xfId="49" builtinId="6"/>
    <cellStyle name="쉼표 [0] 2" xfId="1"/>
    <cellStyle name="쉼표 [0] 3" xfId="46"/>
    <cellStyle name="쉼표 [0] 4" xfId="50"/>
    <cellStyle name="쉼표 [0] 4 3" xfId="55"/>
    <cellStyle name="스타일 1" xfId="19"/>
    <cellStyle name="콤마 [0]_1202" xfId="20"/>
    <cellStyle name="콤마_1202" xfId="21"/>
    <cellStyle name="통화 [0] 2" xfId="48"/>
    <cellStyle name="표준" xfId="0" builtinId="0"/>
    <cellStyle name="표준 10" xfId="52"/>
    <cellStyle name="표준 137" xfId="54"/>
    <cellStyle name="표준 2" xfId="51"/>
    <cellStyle name="표준 24" xfId="53"/>
    <cellStyle name="표준_하수 및 분뇨 발생량 및 처리현황_환경보호과(통계연보)" xfId="47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3</xdr:row>
      <xdr:rowOff>0</xdr:rowOff>
    </xdr:from>
    <xdr:to>
      <xdr:col>0</xdr:col>
      <xdr:colOff>1219200</xdr:colOff>
      <xdr:row>6</xdr:row>
      <xdr:rowOff>238125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9050" y="428625"/>
          <a:ext cx="1009650" cy="695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</xdr:row>
      <xdr:rowOff>0</xdr:rowOff>
    </xdr:from>
    <xdr:to>
      <xdr:col>0</xdr:col>
      <xdr:colOff>1219200</xdr:colOff>
      <xdr:row>5</xdr:row>
      <xdr:rowOff>238125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19050" y="219075"/>
          <a:ext cx="1019175" cy="809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2932</xdr:rowOff>
    </xdr:from>
    <xdr:to>
      <xdr:col>0</xdr:col>
      <xdr:colOff>747346</xdr:colOff>
      <xdr:row>3</xdr:row>
      <xdr:rowOff>461596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552451"/>
          <a:ext cx="747346" cy="93491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1</xdr:row>
      <xdr:rowOff>9525</xdr:rowOff>
    </xdr:from>
    <xdr:to>
      <xdr:col>1</xdr:col>
      <xdr:colOff>0</xdr:colOff>
      <xdr:row>3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19049" y="371475"/>
          <a:ext cx="1190626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323850"/>
          <a:ext cx="5048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0</xdr:colOff>
      <xdr:row>6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0" y="323850"/>
          <a:ext cx="504825" cy="1209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2</xdr:row>
      <xdr:rowOff>1</xdr:rowOff>
    </xdr:from>
    <xdr:to>
      <xdr:col>0</xdr:col>
      <xdr:colOff>1076325</xdr:colOff>
      <xdr:row>3</xdr:row>
      <xdr:rowOff>485775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9051" y="428626"/>
          <a:ext cx="1057274" cy="10001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0</xdr:col>
      <xdr:colOff>0</xdr:colOff>
      <xdr:row>3</xdr:row>
      <xdr:rowOff>361950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581025"/>
          <a:ext cx="0" cy="1114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47625</xdr:colOff>
      <xdr:row>1</xdr:row>
      <xdr:rowOff>28575</xdr:rowOff>
    </xdr:from>
    <xdr:to>
      <xdr:col>1</xdr:col>
      <xdr:colOff>0</xdr:colOff>
      <xdr:row>4</xdr:row>
      <xdr:rowOff>9525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47625" y="600075"/>
          <a:ext cx="666750" cy="1104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28575</xdr:colOff>
      <xdr:row>1</xdr:row>
      <xdr:rowOff>0</xdr:rowOff>
    </xdr:from>
    <xdr:to>
      <xdr:col>13</xdr:col>
      <xdr:colOff>542925</xdr:colOff>
      <xdr:row>3</xdr:row>
      <xdr:rowOff>333375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0344150" y="361950"/>
          <a:ext cx="514350" cy="1095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542925"/>
          <a:ext cx="0" cy="1076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45"/>
  <sheetViews>
    <sheetView view="pageBreakPreview" zoomScaleSheetLayoutView="100" workbookViewId="0">
      <pane ySplit="7" topLeftCell="A29" activePane="bottomLeft" state="frozen"/>
      <selection activeCell="C13" sqref="C13"/>
      <selection pane="bottomLeft" activeCell="H22" sqref="H22"/>
    </sheetView>
  </sheetViews>
  <sheetFormatPr defaultColWidth="6.33203125" defaultRowHeight="16.5"/>
  <cols>
    <col min="1" max="1" width="10.77734375" style="24" customWidth="1"/>
    <col min="2" max="2" width="7.88671875" style="24" customWidth="1"/>
    <col min="3" max="3" width="5.44140625" style="24" customWidth="1"/>
    <col min="4" max="13" width="7" style="24" customWidth="1"/>
    <col min="14" max="14" width="7.33203125" style="24" customWidth="1"/>
    <col min="15" max="15" width="6.88671875" style="24" bestFit="1" customWidth="1"/>
    <col min="16" max="256" width="6.33203125" style="24"/>
    <col min="257" max="257" width="12" style="24" customWidth="1"/>
    <col min="258" max="258" width="9.33203125" style="24" customWidth="1"/>
    <col min="259" max="270" width="7" style="24" customWidth="1"/>
    <col min="271" max="271" width="6.88671875" style="24" bestFit="1" customWidth="1"/>
    <col min="272" max="512" width="6.33203125" style="24"/>
    <col min="513" max="513" width="12" style="24" customWidth="1"/>
    <col min="514" max="514" width="9.33203125" style="24" customWidth="1"/>
    <col min="515" max="526" width="7" style="24" customWidth="1"/>
    <col min="527" max="527" width="6.88671875" style="24" bestFit="1" customWidth="1"/>
    <col min="528" max="768" width="6.33203125" style="24"/>
    <col min="769" max="769" width="12" style="24" customWidth="1"/>
    <col min="770" max="770" width="9.33203125" style="24" customWidth="1"/>
    <col min="771" max="782" width="7" style="24" customWidth="1"/>
    <col min="783" max="783" width="6.88671875" style="24" bestFit="1" customWidth="1"/>
    <col min="784" max="1024" width="6.33203125" style="24"/>
    <col min="1025" max="1025" width="12" style="24" customWidth="1"/>
    <col min="1026" max="1026" width="9.33203125" style="24" customWidth="1"/>
    <col min="1027" max="1038" width="7" style="24" customWidth="1"/>
    <col min="1039" max="1039" width="6.88671875" style="24" bestFit="1" customWidth="1"/>
    <col min="1040" max="1280" width="6.33203125" style="24"/>
    <col min="1281" max="1281" width="12" style="24" customWidth="1"/>
    <col min="1282" max="1282" width="9.33203125" style="24" customWidth="1"/>
    <col min="1283" max="1294" width="7" style="24" customWidth="1"/>
    <col min="1295" max="1295" width="6.88671875" style="24" bestFit="1" customWidth="1"/>
    <col min="1296" max="1536" width="6.33203125" style="24"/>
    <col min="1537" max="1537" width="12" style="24" customWidth="1"/>
    <col min="1538" max="1538" width="9.33203125" style="24" customWidth="1"/>
    <col min="1539" max="1550" width="7" style="24" customWidth="1"/>
    <col min="1551" max="1551" width="6.88671875" style="24" bestFit="1" customWidth="1"/>
    <col min="1552" max="1792" width="6.33203125" style="24"/>
    <col min="1793" max="1793" width="12" style="24" customWidth="1"/>
    <col min="1794" max="1794" width="9.33203125" style="24" customWidth="1"/>
    <col min="1795" max="1806" width="7" style="24" customWidth="1"/>
    <col min="1807" max="1807" width="6.88671875" style="24" bestFit="1" customWidth="1"/>
    <col min="1808" max="2048" width="6.33203125" style="24"/>
    <col min="2049" max="2049" width="12" style="24" customWidth="1"/>
    <col min="2050" max="2050" width="9.33203125" style="24" customWidth="1"/>
    <col min="2051" max="2062" width="7" style="24" customWidth="1"/>
    <col min="2063" max="2063" width="6.88671875" style="24" bestFit="1" customWidth="1"/>
    <col min="2064" max="2304" width="6.33203125" style="24"/>
    <col min="2305" max="2305" width="12" style="24" customWidth="1"/>
    <col min="2306" max="2306" width="9.33203125" style="24" customWidth="1"/>
    <col min="2307" max="2318" width="7" style="24" customWidth="1"/>
    <col min="2319" max="2319" width="6.88671875" style="24" bestFit="1" customWidth="1"/>
    <col min="2320" max="2560" width="6.33203125" style="24"/>
    <col min="2561" max="2561" width="12" style="24" customWidth="1"/>
    <col min="2562" max="2562" width="9.33203125" style="24" customWidth="1"/>
    <col min="2563" max="2574" width="7" style="24" customWidth="1"/>
    <col min="2575" max="2575" width="6.88671875" style="24" bestFit="1" customWidth="1"/>
    <col min="2576" max="2816" width="6.33203125" style="24"/>
    <col min="2817" max="2817" width="12" style="24" customWidth="1"/>
    <col min="2818" max="2818" width="9.33203125" style="24" customWidth="1"/>
    <col min="2819" max="2830" width="7" style="24" customWidth="1"/>
    <col min="2831" max="2831" width="6.88671875" style="24" bestFit="1" customWidth="1"/>
    <col min="2832" max="3072" width="6.33203125" style="24"/>
    <col min="3073" max="3073" width="12" style="24" customWidth="1"/>
    <col min="3074" max="3074" width="9.33203125" style="24" customWidth="1"/>
    <col min="3075" max="3086" width="7" style="24" customWidth="1"/>
    <col min="3087" max="3087" width="6.88671875" style="24" bestFit="1" customWidth="1"/>
    <col min="3088" max="3328" width="6.33203125" style="24"/>
    <col min="3329" max="3329" width="12" style="24" customWidth="1"/>
    <col min="3330" max="3330" width="9.33203125" style="24" customWidth="1"/>
    <col min="3331" max="3342" width="7" style="24" customWidth="1"/>
    <col min="3343" max="3343" width="6.88671875" style="24" bestFit="1" customWidth="1"/>
    <col min="3344" max="3584" width="6.33203125" style="24"/>
    <col min="3585" max="3585" width="12" style="24" customWidth="1"/>
    <col min="3586" max="3586" width="9.33203125" style="24" customWidth="1"/>
    <col min="3587" max="3598" width="7" style="24" customWidth="1"/>
    <col min="3599" max="3599" width="6.88671875" style="24" bestFit="1" customWidth="1"/>
    <col min="3600" max="3840" width="6.33203125" style="24"/>
    <col min="3841" max="3841" width="12" style="24" customWidth="1"/>
    <col min="3842" max="3842" width="9.33203125" style="24" customWidth="1"/>
    <col min="3843" max="3854" width="7" style="24" customWidth="1"/>
    <col min="3855" max="3855" width="6.88671875" style="24" bestFit="1" customWidth="1"/>
    <col min="3856" max="4096" width="6.33203125" style="24"/>
    <col min="4097" max="4097" width="12" style="24" customWidth="1"/>
    <col min="4098" max="4098" width="9.33203125" style="24" customWidth="1"/>
    <col min="4099" max="4110" width="7" style="24" customWidth="1"/>
    <col min="4111" max="4111" width="6.88671875" style="24" bestFit="1" customWidth="1"/>
    <col min="4112" max="4352" width="6.33203125" style="24"/>
    <col min="4353" max="4353" width="12" style="24" customWidth="1"/>
    <col min="4354" max="4354" width="9.33203125" style="24" customWidth="1"/>
    <col min="4355" max="4366" width="7" style="24" customWidth="1"/>
    <col min="4367" max="4367" width="6.88671875" style="24" bestFit="1" customWidth="1"/>
    <col min="4368" max="4608" width="6.33203125" style="24"/>
    <col min="4609" max="4609" width="12" style="24" customWidth="1"/>
    <col min="4610" max="4610" width="9.33203125" style="24" customWidth="1"/>
    <col min="4611" max="4622" width="7" style="24" customWidth="1"/>
    <col min="4623" max="4623" width="6.88671875" style="24" bestFit="1" customWidth="1"/>
    <col min="4624" max="4864" width="6.33203125" style="24"/>
    <col min="4865" max="4865" width="12" style="24" customWidth="1"/>
    <col min="4866" max="4866" width="9.33203125" style="24" customWidth="1"/>
    <col min="4867" max="4878" width="7" style="24" customWidth="1"/>
    <col min="4879" max="4879" width="6.88671875" style="24" bestFit="1" customWidth="1"/>
    <col min="4880" max="5120" width="6.33203125" style="24"/>
    <col min="5121" max="5121" width="12" style="24" customWidth="1"/>
    <col min="5122" max="5122" width="9.33203125" style="24" customWidth="1"/>
    <col min="5123" max="5134" width="7" style="24" customWidth="1"/>
    <col min="5135" max="5135" width="6.88671875" style="24" bestFit="1" customWidth="1"/>
    <col min="5136" max="5376" width="6.33203125" style="24"/>
    <col min="5377" max="5377" width="12" style="24" customWidth="1"/>
    <col min="5378" max="5378" width="9.33203125" style="24" customWidth="1"/>
    <col min="5379" max="5390" width="7" style="24" customWidth="1"/>
    <col min="5391" max="5391" width="6.88671875" style="24" bestFit="1" customWidth="1"/>
    <col min="5392" max="5632" width="6.33203125" style="24"/>
    <col min="5633" max="5633" width="12" style="24" customWidth="1"/>
    <col min="5634" max="5634" width="9.33203125" style="24" customWidth="1"/>
    <col min="5635" max="5646" width="7" style="24" customWidth="1"/>
    <col min="5647" max="5647" width="6.88671875" style="24" bestFit="1" customWidth="1"/>
    <col min="5648" max="5888" width="6.33203125" style="24"/>
    <col min="5889" max="5889" width="12" style="24" customWidth="1"/>
    <col min="5890" max="5890" width="9.33203125" style="24" customWidth="1"/>
    <col min="5891" max="5902" width="7" style="24" customWidth="1"/>
    <col min="5903" max="5903" width="6.88671875" style="24" bestFit="1" customWidth="1"/>
    <col min="5904" max="6144" width="6.33203125" style="24"/>
    <col min="6145" max="6145" width="12" style="24" customWidth="1"/>
    <col min="6146" max="6146" width="9.33203125" style="24" customWidth="1"/>
    <col min="6147" max="6158" width="7" style="24" customWidth="1"/>
    <col min="6159" max="6159" width="6.88671875" style="24" bestFit="1" customWidth="1"/>
    <col min="6160" max="6400" width="6.33203125" style="24"/>
    <col min="6401" max="6401" width="12" style="24" customWidth="1"/>
    <col min="6402" max="6402" width="9.33203125" style="24" customWidth="1"/>
    <col min="6403" max="6414" width="7" style="24" customWidth="1"/>
    <col min="6415" max="6415" width="6.88671875" style="24" bestFit="1" customWidth="1"/>
    <col min="6416" max="6656" width="6.33203125" style="24"/>
    <col min="6657" max="6657" width="12" style="24" customWidth="1"/>
    <col min="6658" max="6658" width="9.33203125" style="24" customWidth="1"/>
    <col min="6659" max="6670" width="7" style="24" customWidth="1"/>
    <col min="6671" max="6671" width="6.88671875" style="24" bestFit="1" customWidth="1"/>
    <col min="6672" max="6912" width="6.33203125" style="24"/>
    <col min="6913" max="6913" width="12" style="24" customWidth="1"/>
    <col min="6914" max="6914" width="9.33203125" style="24" customWidth="1"/>
    <col min="6915" max="6926" width="7" style="24" customWidth="1"/>
    <col min="6927" max="6927" width="6.88671875" style="24" bestFit="1" customWidth="1"/>
    <col min="6928" max="7168" width="6.33203125" style="24"/>
    <col min="7169" max="7169" width="12" style="24" customWidth="1"/>
    <col min="7170" max="7170" width="9.33203125" style="24" customWidth="1"/>
    <col min="7171" max="7182" width="7" style="24" customWidth="1"/>
    <col min="7183" max="7183" width="6.88671875" style="24" bestFit="1" customWidth="1"/>
    <col min="7184" max="7424" width="6.33203125" style="24"/>
    <col min="7425" max="7425" width="12" style="24" customWidth="1"/>
    <col min="7426" max="7426" width="9.33203125" style="24" customWidth="1"/>
    <col min="7427" max="7438" width="7" style="24" customWidth="1"/>
    <col min="7439" max="7439" width="6.88671875" style="24" bestFit="1" customWidth="1"/>
    <col min="7440" max="7680" width="6.33203125" style="24"/>
    <col min="7681" max="7681" width="12" style="24" customWidth="1"/>
    <col min="7682" max="7682" width="9.33203125" style="24" customWidth="1"/>
    <col min="7683" max="7694" width="7" style="24" customWidth="1"/>
    <col min="7695" max="7695" width="6.88671875" style="24" bestFit="1" customWidth="1"/>
    <col min="7696" max="7936" width="6.33203125" style="24"/>
    <col min="7937" max="7937" width="12" style="24" customWidth="1"/>
    <col min="7938" max="7938" width="9.33203125" style="24" customWidth="1"/>
    <col min="7939" max="7950" width="7" style="24" customWidth="1"/>
    <col min="7951" max="7951" width="6.88671875" style="24" bestFit="1" customWidth="1"/>
    <col min="7952" max="8192" width="6.33203125" style="24"/>
    <col min="8193" max="8193" width="12" style="24" customWidth="1"/>
    <col min="8194" max="8194" width="9.33203125" style="24" customWidth="1"/>
    <col min="8195" max="8206" width="7" style="24" customWidth="1"/>
    <col min="8207" max="8207" width="6.88671875" style="24" bestFit="1" customWidth="1"/>
    <col min="8208" max="8448" width="6.33203125" style="24"/>
    <col min="8449" max="8449" width="12" style="24" customWidth="1"/>
    <col min="8450" max="8450" width="9.33203125" style="24" customWidth="1"/>
    <col min="8451" max="8462" width="7" style="24" customWidth="1"/>
    <col min="8463" max="8463" width="6.88671875" style="24" bestFit="1" customWidth="1"/>
    <col min="8464" max="8704" width="6.33203125" style="24"/>
    <col min="8705" max="8705" width="12" style="24" customWidth="1"/>
    <col min="8706" max="8706" width="9.33203125" style="24" customWidth="1"/>
    <col min="8707" max="8718" width="7" style="24" customWidth="1"/>
    <col min="8719" max="8719" width="6.88671875" style="24" bestFit="1" customWidth="1"/>
    <col min="8720" max="8960" width="6.33203125" style="24"/>
    <col min="8961" max="8961" width="12" style="24" customWidth="1"/>
    <col min="8962" max="8962" width="9.33203125" style="24" customWidth="1"/>
    <col min="8963" max="8974" width="7" style="24" customWidth="1"/>
    <col min="8975" max="8975" width="6.88671875" style="24" bestFit="1" customWidth="1"/>
    <col min="8976" max="9216" width="6.33203125" style="24"/>
    <col min="9217" max="9217" width="12" style="24" customWidth="1"/>
    <col min="9218" max="9218" width="9.33203125" style="24" customWidth="1"/>
    <col min="9219" max="9230" width="7" style="24" customWidth="1"/>
    <col min="9231" max="9231" width="6.88671875" style="24" bestFit="1" customWidth="1"/>
    <col min="9232" max="9472" width="6.33203125" style="24"/>
    <col min="9473" max="9473" width="12" style="24" customWidth="1"/>
    <col min="9474" max="9474" width="9.33203125" style="24" customWidth="1"/>
    <col min="9475" max="9486" width="7" style="24" customWidth="1"/>
    <col min="9487" max="9487" width="6.88671875" style="24" bestFit="1" customWidth="1"/>
    <col min="9488" max="9728" width="6.33203125" style="24"/>
    <col min="9729" max="9729" width="12" style="24" customWidth="1"/>
    <col min="9730" max="9730" width="9.33203125" style="24" customWidth="1"/>
    <col min="9731" max="9742" width="7" style="24" customWidth="1"/>
    <col min="9743" max="9743" width="6.88671875" style="24" bestFit="1" customWidth="1"/>
    <col min="9744" max="9984" width="6.33203125" style="24"/>
    <col min="9985" max="9985" width="12" style="24" customWidth="1"/>
    <col min="9986" max="9986" width="9.33203125" style="24" customWidth="1"/>
    <col min="9987" max="9998" width="7" style="24" customWidth="1"/>
    <col min="9999" max="9999" width="6.88671875" style="24" bestFit="1" customWidth="1"/>
    <col min="10000" max="10240" width="6.33203125" style="24"/>
    <col min="10241" max="10241" width="12" style="24" customWidth="1"/>
    <col min="10242" max="10242" width="9.33203125" style="24" customWidth="1"/>
    <col min="10243" max="10254" width="7" style="24" customWidth="1"/>
    <col min="10255" max="10255" width="6.88671875" style="24" bestFit="1" customWidth="1"/>
    <col min="10256" max="10496" width="6.33203125" style="24"/>
    <col min="10497" max="10497" width="12" style="24" customWidth="1"/>
    <col min="10498" max="10498" width="9.33203125" style="24" customWidth="1"/>
    <col min="10499" max="10510" width="7" style="24" customWidth="1"/>
    <col min="10511" max="10511" width="6.88671875" style="24" bestFit="1" customWidth="1"/>
    <col min="10512" max="10752" width="6.33203125" style="24"/>
    <col min="10753" max="10753" width="12" style="24" customWidth="1"/>
    <col min="10754" max="10754" width="9.33203125" style="24" customWidth="1"/>
    <col min="10755" max="10766" width="7" style="24" customWidth="1"/>
    <col min="10767" max="10767" width="6.88671875" style="24" bestFit="1" customWidth="1"/>
    <col min="10768" max="11008" width="6.33203125" style="24"/>
    <col min="11009" max="11009" width="12" style="24" customWidth="1"/>
    <col min="11010" max="11010" width="9.33203125" style="24" customWidth="1"/>
    <col min="11011" max="11022" width="7" style="24" customWidth="1"/>
    <col min="11023" max="11023" width="6.88671875" style="24" bestFit="1" customWidth="1"/>
    <col min="11024" max="11264" width="6.33203125" style="24"/>
    <col min="11265" max="11265" width="12" style="24" customWidth="1"/>
    <col min="11266" max="11266" width="9.33203125" style="24" customWidth="1"/>
    <col min="11267" max="11278" width="7" style="24" customWidth="1"/>
    <col min="11279" max="11279" width="6.88671875" style="24" bestFit="1" customWidth="1"/>
    <col min="11280" max="11520" width="6.33203125" style="24"/>
    <col min="11521" max="11521" width="12" style="24" customWidth="1"/>
    <col min="11522" max="11522" width="9.33203125" style="24" customWidth="1"/>
    <col min="11523" max="11534" width="7" style="24" customWidth="1"/>
    <col min="11535" max="11535" width="6.88671875" style="24" bestFit="1" customWidth="1"/>
    <col min="11536" max="11776" width="6.33203125" style="24"/>
    <col min="11777" max="11777" width="12" style="24" customWidth="1"/>
    <col min="11778" max="11778" width="9.33203125" style="24" customWidth="1"/>
    <col min="11779" max="11790" width="7" style="24" customWidth="1"/>
    <col min="11791" max="11791" width="6.88671875" style="24" bestFit="1" customWidth="1"/>
    <col min="11792" max="12032" width="6.33203125" style="24"/>
    <col min="12033" max="12033" width="12" style="24" customWidth="1"/>
    <col min="12034" max="12034" width="9.33203125" style="24" customWidth="1"/>
    <col min="12035" max="12046" width="7" style="24" customWidth="1"/>
    <col min="12047" max="12047" width="6.88671875" style="24" bestFit="1" customWidth="1"/>
    <col min="12048" max="12288" width="6.33203125" style="24"/>
    <col min="12289" max="12289" width="12" style="24" customWidth="1"/>
    <col min="12290" max="12290" width="9.33203125" style="24" customWidth="1"/>
    <col min="12291" max="12302" width="7" style="24" customWidth="1"/>
    <col min="12303" max="12303" width="6.88671875" style="24" bestFit="1" customWidth="1"/>
    <col min="12304" max="12544" width="6.33203125" style="24"/>
    <col min="12545" max="12545" width="12" style="24" customWidth="1"/>
    <col min="12546" max="12546" width="9.33203125" style="24" customWidth="1"/>
    <col min="12547" max="12558" width="7" style="24" customWidth="1"/>
    <col min="12559" max="12559" width="6.88671875" style="24" bestFit="1" customWidth="1"/>
    <col min="12560" max="12800" width="6.33203125" style="24"/>
    <col min="12801" max="12801" width="12" style="24" customWidth="1"/>
    <col min="12802" max="12802" width="9.33203125" style="24" customWidth="1"/>
    <col min="12803" max="12814" width="7" style="24" customWidth="1"/>
    <col min="12815" max="12815" width="6.88671875" style="24" bestFit="1" customWidth="1"/>
    <col min="12816" max="13056" width="6.33203125" style="24"/>
    <col min="13057" max="13057" width="12" style="24" customWidth="1"/>
    <col min="13058" max="13058" width="9.33203125" style="24" customWidth="1"/>
    <col min="13059" max="13070" width="7" style="24" customWidth="1"/>
    <col min="13071" max="13071" width="6.88671875" style="24" bestFit="1" customWidth="1"/>
    <col min="13072" max="13312" width="6.33203125" style="24"/>
    <col min="13313" max="13313" width="12" style="24" customWidth="1"/>
    <col min="13314" max="13314" width="9.33203125" style="24" customWidth="1"/>
    <col min="13315" max="13326" width="7" style="24" customWidth="1"/>
    <col min="13327" max="13327" width="6.88671875" style="24" bestFit="1" customWidth="1"/>
    <col min="13328" max="13568" width="6.33203125" style="24"/>
    <col min="13569" max="13569" width="12" style="24" customWidth="1"/>
    <col min="13570" max="13570" width="9.33203125" style="24" customWidth="1"/>
    <col min="13571" max="13582" width="7" style="24" customWidth="1"/>
    <col min="13583" max="13583" width="6.88671875" style="24" bestFit="1" customWidth="1"/>
    <col min="13584" max="13824" width="6.33203125" style="24"/>
    <col min="13825" max="13825" width="12" style="24" customWidth="1"/>
    <col min="13826" max="13826" width="9.33203125" style="24" customWidth="1"/>
    <col min="13827" max="13838" width="7" style="24" customWidth="1"/>
    <col min="13839" max="13839" width="6.88671875" style="24" bestFit="1" customWidth="1"/>
    <col min="13840" max="14080" width="6.33203125" style="24"/>
    <col min="14081" max="14081" width="12" style="24" customWidth="1"/>
    <col min="14082" max="14082" width="9.33203125" style="24" customWidth="1"/>
    <col min="14083" max="14094" width="7" style="24" customWidth="1"/>
    <col min="14095" max="14095" width="6.88671875" style="24" bestFit="1" customWidth="1"/>
    <col min="14096" max="14336" width="6.33203125" style="24"/>
    <col min="14337" max="14337" width="12" style="24" customWidth="1"/>
    <col min="14338" max="14338" width="9.33203125" style="24" customWidth="1"/>
    <col min="14339" max="14350" width="7" style="24" customWidth="1"/>
    <col min="14351" max="14351" width="6.88671875" style="24" bestFit="1" customWidth="1"/>
    <col min="14352" max="14592" width="6.33203125" style="24"/>
    <col min="14593" max="14593" width="12" style="24" customWidth="1"/>
    <col min="14594" max="14594" width="9.33203125" style="24" customWidth="1"/>
    <col min="14595" max="14606" width="7" style="24" customWidth="1"/>
    <col min="14607" max="14607" width="6.88671875" style="24" bestFit="1" customWidth="1"/>
    <col min="14608" max="14848" width="6.33203125" style="24"/>
    <col min="14849" max="14849" width="12" style="24" customWidth="1"/>
    <col min="14850" max="14850" width="9.33203125" style="24" customWidth="1"/>
    <col min="14851" max="14862" width="7" style="24" customWidth="1"/>
    <col min="14863" max="14863" width="6.88671875" style="24" bestFit="1" customWidth="1"/>
    <col min="14864" max="15104" width="6.33203125" style="24"/>
    <col min="15105" max="15105" width="12" style="24" customWidth="1"/>
    <col min="15106" max="15106" width="9.33203125" style="24" customWidth="1"/>
    <col min="15107" max="15118" width="7" style="24" customWidth="1"/>
    <col min="15119" max="15119" width="6.88671875" style="24" bestFit="1" customWidth="1"/>
    <col min="15120" max="15360" width="6.33203125" style="24"/>
    <col min="15361" max="15361" width="12" style="24" customWidth="1"/>
    <col min="15362" max="15362" width="9.33203125" style="24" customWidth="1"/>
    <col min="15363" max="15374" width="7" style="24" customWidth="1"/>
    <col min="15375" max="15375" width="6.88671875" style="24" bestFit="1" customWidth="1"/>
    <col min="15376" max="15616" width="6.33203125" style="24"/>
    <col min="15617" max="15617" width="12" style="24" customWidth="1"/>
    <col min="15618" max="15618" width="9.33203125" style="24" customWidth="1"/>
    <col min="15619" max="15630" width="7" style="24" customWidth="1"/>
    <col min="15631" max="15631" width="6.88671875" style="24" bestFit="1" customWidth="1"/>
    <col min="15632" max="15872" width="6.33203125" style="24"/>
    <col min="15873" max="15873" width="12" style="24" customWidth="1"/>
    <col min="15874" max="15874" width="9.33203125" style="24" customWidth="1"/>
    <col min="15875" max="15886" width="7" style="24" customWidth="1"/>
    <col min="15887" max="15887" width="6.88671875" style="24" bestFit="1" customWidth="1"/>
    <col min="15888" max="16128" width="6.33203125" style="24"/>
    <col min="16129" max="16129" width="12" style="24" customWidth="1"/>
    <col min="16130" max="16130" width="9.33203125" style="24" customWidth="1"/>
    <col min="16131" max="16142" width="7" style="24" customWidth="1"/>
    <col min="16143" max="16143" width="6.88671875" style="24" bestFit="1" customWidth="1"/>
    <col min="16144" max="16384" width="6.33203125" style="24"/>
  </cols>
  <sheetData>
    <row r="1" spans="1:15" ht="20.25">
      <c r="A1" s="466" t="s">
        <v>85</v>
      </c>
      <c r="B1" s="466"/>
      <c r="C1" s="466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5" ht="20.25">
      <c r="A2" s="465" t="s">
        <v>339</v>
      </c>
      <c r="B2" s="465"/>
      <c r="C2" s="465"/>
      <c r="D2" s="465"/>
      <c r="E2" s="465"/>
      <c r="F2" s="465"/>
      <c r="G2" s="465"/>
      <c r="H2" s="465"/>
      <c r="I2" s="465"/>
      <c r="J2" s="463"/>
      <c r="K2" s="463"/>
      <c r="L2" s="463"/>
      <c r="M2" s="464" t="s">
        <v>2</v>
      </c>
      <c r="N2" s="464"/>
    </row>
    <row r="3" spans="1:15" ht="20.25" thickBot="1">
      <c r="A3" s="25"/>
      <c r="B3" s="25"/>
      <c r="C3" s="25"/>
      <c r="D3" s="25"/>
      <c r="E3" s="25"/>
      <c r="F3" s="25"/>
      <c r="G3" s="25"/>
      <c r="H3" s="25"/>
      <c r="I3" s="25"/>
      <c r="J3" s="26"/>
      <c r="K3" s="26"/>
      <c r="L3" s="467" t="s">
        <v>340</v>
      </c>
      <c r="M3" s="467"/>
      <c r="N3" s="467"/>
    </row>
    <row r="4" spans="1:15">
      <c r="A4" s="27" t="s">
        <v>3</v>
      </c>
      <c r="B4" s="28" t="s">
        <v>4</v>
      </c>
      <c r="C4" s="29"/>
      <c r="D4" s="29"/>
      <c r="E4" s="29"/>
      <c r="F4" s="29"/>
      <c r="G4" s="30"/>
      <c r="H4" s="29" t="s">
        <v>5</v>
      </c>
      <c r="I4" s="29"/>
      <c r="J4" s="29"/>
      <c r="K4" s="29"/>
      <c r="L4" s="29"/>
      <c r="M4" s="29"/>
      <c r="N4" s="31" t="s">
        <v>6</v>
      </c>
    </row>
    <row r="5" spans="1:15">
      <c r="A5" s="32"/>
      <c r="B5" s="33" t="s">
        <v>325</v>
      </c>
      <c r="C5" s="34"/>
      <c r="D5" s="34"/>
      <c r="E5" s="34"/>
      <c r="F5" s="34"/>
      <c r="G5" s="35"/>
      <c r="H5" s="34" t="s">
        <v>7</v>
      </c>
      <c r="I5" s="34"/>
      <c r="J5" s="34"/>
      <c r="K5" s="34"/>
      <c r="L5" s="34"/>
      <c r="M5" s="34"/>
      <c r="N5" s="36" t="s">
        <v>8</v>
      </c>
    </row>
    <row r="6" spans="1:15">
      <c r="A6" s="37" t="s">
        <v>9</v>
      </c>
      <c r="B6" s="38" t="s">
        <v>10</v>
      </c>
      <c r="C6" s="38" t="s">
        <v>11</v>
      </c>
      <c r="D6" s="38" t="s">
        <v>12</v>
      </c>
      <c r="E6" s="38" t="s">
        <v>341</v>
      </c>
      <c r="F6" s="38" t="s">
        <v>13</v>
      </c>
      <c r="G6" s="38" t="s">
        <v>14</v>
      </c>
      <c r="H6" s="38" t="s">
        <v>10</v>
      </c>
      <c r="I6" s="38" t="s">
        <v>11</v>
      </c>
      <c r="J6" s="38" t="s">
        <v>12</v>
      </c>
      <c r="K6" s="38" t="s">
        <v>341</v>
      </c>
      <c r="L6" s="38" t="s">
        <v>13</v>
      </c>
      <c r="M6" s="38" t="s">
        <v>14</v>
      </c>
      <c r="N6" s="39" t="s">
        <v>342</v>
      </c>
    </row>
    <row r="7" spans="1:15" ht="20.25" customHeight="1">
      <c r="A7" s="37" t="s">
        <v>15</v>
      </c>
      <c r="B7" s="40" t="s">
        <v>0</v>
      </c>
      <c r="C7" s="40" t="s">
        <v>343</v>
      </c>
      <c r="D7" s="40" t="s">
        <v>16</v>
      </c>
      <c r="E7" s="40" t="s">
        <v>17</v>
      </c>
      <c r="F7" s="40" t="s">
        <v>18</v>
      </c>
      <c r="G7" s="40" t="s">
        <v>19</v>
      </c>
      <c r="H7" s="41" t="s">
        <v>0</v>
      </c>
      <c r="I7" s="40" t="s">
        <v>343</v>
      </c>
      <c r="J7" s="40" t="s">
        <v>16</v>
      </c>
      <c r="K7" s="40" t="s">
        <v>17</v>
      </c>
      <c r="L7" s="40" t="s">
        <v>18</v>
      </c>
      <c r="M7" s="40" t="s">
        <v>19</v>
      </c>
      <c r="N7" s="39" t="s">
        <v>20</v>
      </c>
    </row>
    <row r="8" spans="1:15" s="42" customFormat="1" ht="2.25" customHeight="1">
      <c r="A8" s="6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62"/>
    </row>
    <row r="9" spans="1:15" s="42" customFormat="1" ht="0.75" customHeight="1">
      <c r="A9" s="63">
        <v>2012</v>
      </c>
      <c r="B9" s="43">
        <v>227</v>
      </c>
      <c r="C9" s="43">
        <v>39</v>
      </c>
      <c r="D9" s="43">
        <v>12</v>
      </c>
      <c r="E9" s="43">
        <v>14</v>
      </c>
      <c r="F9" s="43">
        <v>67</v>
      </c>
      <c r="G9" s="43">
        <v>95</v>
      </c>
      <c r="H9" s="43">
        <v>422</v>
      </c>
      <c r="I9" s="43">
        <v>18</v>
      </c>
      <c r="J9" s="43">
        <v>12</v>
      </c>
      <c r="K9" s="43">
        <v>18</v>
      </c>
      <c r="L9" s="43">
        <v>24</v>
      </c>
      <c r="M9" s="43">
        <v>350</v>
      </c>
      <c r="N9" s="64">
        <v>52</v>
      </c>
    </row>
    <row r="10" spans="1:15" s="42" customFormat="1">
      <c r="A10" s="239">
        <v>2013</v>
      </c>
      <c r="B10" s="226">
        <v>230</v>
      </c>
      <c r="C10" s="226">
        <v>39</v>
      </c>
      <c r="D10" s="226">
        <v>15</v>
      </c>
      <c r="E10" s="226">
        <v>12</v>
      </c>
      <c r="F10" s="226">
        <v>65</v>
      </c>
      <c r="G10" s="226">
        <v>99</v>
      </c>
      <c r="H10" s="226">
        <v>414</v>
      </c>
      <c r="I10" s="226">
        <v>19</v>
      </c>
      <c r="J10" s="226">
        <v>13</v>
      </c>
      <c r="K10" s="226">
        <v>16</v>
      </c>
      <c r="L10" s="226">
        <v>26</v>
      </c>
      <c r="M10" s="226">
        <v>340</v>
      </c>
      <c r="N10" s="231">
        <v>53</v>
      </c>
    </row>
    <row r="11" spans="1:15" s="45" customFormat="1">
      <c r="A11" s="239">
        <v>2014</v>
      </c>
      <c r="B11" s="226">
        <v>221</v>
      </c>
      <c r="C11" s="226">
        <v>39</v>
      </c>
      <c r="D11" s="226">
        <v>15</v>
      </c>
      <c r="E11" s="226">
        <v>12</v>
      </c>
      <c r="F11" s="226">
        <v>64</v>
      </c>
      <c r="G11" s="226">
        <v>91</v>
      </c>
      <c r="H11" s="226">
        <v>395</v>
      </c>
      <c r="I11" s="226">
        <v>19</v>
      </c>
      <c r="J11" s="226">
        <v>13</v>
      </c>
      <c r="K11" s="226">
        <v>17</v>
      </c>
      <c r="L11" s="226">
        <v>17</v>
      </c>
      <c r="M11" s="226">
        <v>329</v>
      </c>
      <c r="N11" s="231">
        <v>53</v>
      </c>
      <c r="O11" s="44"/>
    </row>
    <row r="12" spans="1:15" s="45" customFormat="1">
      <c r="A12" s="239">
        <v>2015</v>
      </c>
      <c r="B12" s="226">
        <v>224</v>
      </c>
      <c r="C12" s="226">
        <v>40</v>
      </c>
      <c r="D12" s="226">
        <v>17</v>
      </c>
      <c r="E12" s="226">
        <v>9</v>
      </c>
      <c r="F12" s="226">
        <v>69</v>
      </c>
      <c r="G12" s="226">
        <v>89</v>
      </c>
      <c r="H12" s="226">
        <v>365</v>
      </c>
      <c r="I12" s="226">
        <v>21</v>
      </c>
      <c r="J12" s="226">
        <v>13</v>
      </c>
      <c r="K12" s="226">
        <v>16</v>
      </c>
      <c r="L12" s="226">
        <v>23</v>
      </c>
      <c r="M12" s="226">
        <v>292</v>
      </c>
      <c r="N12" s="231">
        <v>51</v>
      </c>
      <c r="O12" s="44"/>
    </row>
    <row r="13" spans="1:15" s="45" customFormat="1">
      <c r="A13" s="239">
        <v>2016</v>
      </c>
      <c r="B13" s="226">
        <v>264</v>
      </c>
      <c r="C13" s="226">
        <v>42</v>
      </c>
      <c r="D13" s="226">
        <v>18</v>
      </c>
      <c r="E13" s="226">
        <v>14</v>
      </c>
      <c r="F13" s="226">
        <v>83</v>
      </c>
      <c r="G13" s="226">
        <v>107</v>
      </c>
      <c r="H13" s="226">
        <v>368</v>
      </c>
      <c r="I13" s="226">
        <v>22</v>
      </c>
      <c r="J13" s="226">
        <v>14</v>
      </c>
      <c r="K13" s="226">
        <v>16</v>
      </c>
      <c r="L13" s="226">
        <v>22</v>
      </c>
      <c r="M13" s="226">
        <v>294</v>
      </c>
      <c r="N13" s="231">
        <v>60</v>
      </c>
      <c r="O13" s="44"/>
    </row>
    <row r="14" spans="1:15" s="45" customFormat="1">
      <c r="A14" s="239">
        <v>2017</v>
      </c>
      <c r="B14" s="226">
        <v>271</v>
      </c>
      <c r="C14" s="226">
        <v>42</v>
      </c>
      <c r="D14" s="226">
        <v>21</v>
      </c>
      <c r="E14" s="226">
        <v>15</v>
      </c>
      <c r="F14" s="226">
        <v>84</v>
      </c>
      <c r="G14" s="226">
        <v>109</v>
      </c>
      <c r="H14" s="226">
        <v>415</v>
      </c>
      <c r="I14" s="226">
        <v>22</v>
      </c>
      <c r="J14" s="226">
        <v>15</v>
      </c>
      <c r="K14" s="226">
        <v>18</v>
      </c>
      <c r="L14" s="226">
        <v>21</v>
      </c>
      <c r="M14" s="226">
        <v>339</v>
      </c>
      <c r="N14" s="231">
        <v>62</v>
      </c>
      <c r="O14" s="44"/>
    </row>
    <row r="15" spans="1:15" s="45" customFormat="1">
      <c r="A15" s="239">
        <v>2018</v>
      </c>
      <c r="B15" s="226">
        <v>271</v>
      </c>
      <c r="C15" s="226">
        <v>42</v>
      </c>
      <c r="D15" s="226">
        <v>21</v>
      </c>
      <c r="E15" s="226">
        <v>15</v>
      </c>
      <c r="F15" s="226">
        <v>86</v>
      </c>
      <c r="G15" s="226">
        <v>107</v>
      </c>
      <c r="H15" s="226">
        <v>404</v>
      </c>
      <c r="I15" s="226">
        <v>22</v>
      </c>
      <c r="J15" s="226">
        <v>15</v>
      </c>
      <c r="K15" s="226">
        <v>12</v>
      </c>
      <c r="L15" s="226">
        <v>17</v>
      </c>
      <c r="M15" s="226">
        <v>338</v>
      </c>
      <c r="N15" s="231">
        <v>60</v>
      </c>
      <c r="O15" s="44"/>
    </row>
    <row r="16" spans="1:15">
      <c r="A16" s="239">
        <v>2019</v>
      </c>
      <c r="B16" s="226">
        <v>202</v>
      </c>
      <c r="C16" s="226"/>
      <c r="D16" s="226"/>
      <c r="E16" s="226">
        <v>14</v>
      </c>
      <c r="F16" s="226">
        <v>82</v>
      </c>
      <c r="G16" s="226">
        <v>106</v>
      </c>
      <c r="H16" s="226">
        <v>357</v>
      </c>
      <c r="I16" s="226"/>
      <c r="J16" s="226"/>
      <c r="K16" s="226">
        <v>11</v>
      </c>
      <c r="L16" s="226">
        <v>17</v>
      </c>
      <c r="M16" s="226">
        <v>329</v>
      </c>
      <c r="N16" s="231">
        <v>60</v>
      </c>
      <c r="O16" s="49"/>
    </row>
    <row r="17" spans="1:15">
      <c r="A17" s="241" t="s">
        <v>122</v>
      </c>
      <c r="B17" s="226">
        <v>5</v>
      </c>
      <c r="C17" s="227"/>
      <c r="D17" s="228"/>
      <c r="E17" s="228"/>
      <c r="F17" s="228">
        <v>3</v>
      </c>
      <c r="G17" s="228">
        <v>2</v>
      </c>
      <c r="H17" s="226">
        <v>19</v>
      </c>
      <c r="I17" s="228"/>
      <c r="J17" s="228"/>
      <c r="K17" s="228"/>
      <c r="L17" s="228"/>
      <c r="M17" s="228">
        <v>19</v>
      </c>
      <c r="N17" s="232">
        <v>10</v>
      </c>
      <c r="O17" s="49"/>
    </row>
    <row r="18" spans="1:15">
      <c r="A18" s="241" t="s">
        <v>123</v>
      </c>
      <c r="B18" s="226">
        <v>15</v>
      </c>
      <c r="C18" s="227"/>
      <c r="D18" s="227"/>
      <c r="E18" s="227"/>
      <c r="F18" s="228">
        <v>3</v>
      </c>
      <c r="G18" s="228">
        <v>12</v>
      </c>
      <c r="H18" s="226">
        <v>13</v>
      </c>
      <c r="I18" s="227"/>
      <c r="J18" s="227"/>
      <c r="K18" s="227"/>
      <c r="L18" s="228"/>
      <c r="M18" s="228">
        <v>13</v>
      </c>
      <c r="N18" s="233">
        <v>6</v>
      </c>
      <c r="O18" s="49"/>
    </row>
    <row r="19" spans="1:15">
      <c r="A19" s="241" t="s">
        <v>124</v>
      </c>
      <c r="B19" s="226">
        <v>10</v>
      </c>
      <c r="C19" s="227"/>
      <c r="D19" s="229"/>
      <c r="E19" s="229"/>
      <c r="F19" s="228">
        <v>6</v>
      </c>
      <c r="G19" s="228">
        <v>4</v>
      </c>
      <c r="H19" s="226">
        <v>9</v>
      </c>
      <c r="I19" s="229"/>
      <c r="J19" s="229"/>
      <c r="K19" s="229"/>
      <c r="L19" s="228">
        <v>4</v>
      </c>
      <c r="M19" s="228">
        <v>5</v>
      </c>
      <c r="N19" s="234">
        <v>9</v>
      </c>
      <c r="O19" s="49"/>
    </row>
    <row r="20" spans="1:15">
      <c r="A20" s="241" t="s">
        <v>125</v>
      </c>
      <c r="B20" s="226">
        <v>15</v>
      </c>
      <c r="C20" s="227"/>
      <c r="D20" s="229"/>
      <c r="E20" s="229"/>
      <c r="F20" s="228">
        <v>6</v>
      </c>
      <c r="G20" s="228">
        <v>9</v>
      </c>
      <c r="H20" s="226">
        <v>27</v>
      </c>
      <c r="I20" s="229"/>
      <c r="J20" s="229"/>
      <c r="K20" s="229"/>
      <c r="L20" s="228">
        <v>1</v>
      </c>
      <c r="M20" s="228">
        <v>26</v>
      </c>
      <c r="N20" s="234">
        <v>7</v>
      </c>
      <c r="O20" s="49"/>
    </row>
    <row r="21" spans="1:15">
      <c r="A21" s="241" t="s">
        <v>126</v>
      </c>
      <c r="B21" s="226">
        <v>2</v>
      </c>
      <c r="C21" s="227"/>
      <c r="D21" s="228"/>
      <c r="E21" s="228"/>
      <c r="F21" s="228">
        <v>2</v>
      </c>
      <c r="G21" s="228"/>
      <c r="H21" s="226">
        <v>0</v>
      </c>
      <c r="I21" s="228"/>
      <c r="J21" s="228"/>
      <c r="K21" s="228"/>
      <c r="L21" s="228"/>
      <c r="M21" s="228"/>
      <c r="N21" s="232"/>
      <c r="O21" s="49"/>
    </row>
    <row r="22" spans="1:15">
      <c r="A22" s="241" t="s">
        <v>127</v>
      </c>
      <c r="B22" s="226">
        <v>1</v>
      </c>
      <c r="C22" s="227"/>
      <c r="D22" s="227"/>
      <c r="E22" s="227"/>
      <c r="F22" s="228">
        <v>1</v>
      </c>
      <c r="G22" s="228"/>
      <c r="H22" s="226">
        <v>0</v>
      </c>
      <c r="I22" s="227"/>
      <c r="J22" s="227"/>
      <c r="K22" s="227"/>
      <c r="L22" s="228"/>
      <c r="M22" s="228"/>
      <c r="N22" s="233"/>
      <c r="O22" s="49"/>
    </row>
    <row r="23" spans="1:15">
      <c r="A23" s="241" t="s">
        <v>128</v>
      </c>
      <c r="B23" s="226">
        <v>2</v>
      </c>
      <c r="C23" s="229"/>
      <c r="D23" s="229"/>
      <c r="E23" s="229"/>
      <c r="F23" s="229">
        <v>2</v>
      </c>
      <c r="G23" s="228"/>
      <c r="H23" s="226">
        <v>2</v>
      </c>
      <c r="I23" s="229"/>
      <c r="J23" s="229"/>
      <c r="K23" s="229"/>
      <c r="L23" s="229"/>
      <c r="M23" s="228">
        <v>2</v>
      </c>
      <c r="N23" s="234"/>
      <c r="O23" s="49"/>
    </row>
    <row r="24" spans="1:15">
      <c r="A24" s="241" t="s">
        <v>129</v>
      </c>
      <c r="B24" s="226">
        <v>2</v>
      </c>
      <c r="C24" s="229"/>
      <c r="D24" s="229"/>
      <c r="E24" s="229"/>
      <c r="F24" s="229">
        <v>1</v>
      </c>
      <c r="G24" s="228">
        <v>1</v>
      </c>
      <c r="H24" s="226">
        <v>1</v>
      </c>
      <c r="I24" s="229"/>
      <c r="J24" s="229"/>
      <c r="K24" s="229"/>
      <c r="L24" s="229"/>
      <c r="M24" s="228">
        <v>1</v>
      </c>
      <c r="N24" s="234">
        <v>1</v>
      </c>
      <c r="O24" s="49"/>
    </row>
    <row r="25" spans="1:15">
      <c r="A25" s="241" t="s">
        <v>130</v>
      </c>
      <c r="B25" s="226">
        <v>2</v>
      </c>
      <c r="C25" s="228"/>
      <c r="D25" s="228"/>
      <c r="E25" s="228"/>
      <c r="F25" s="228"/>
      <c r="G25" s="228">
        <v>2</v>
      </c>
      <c r="H25" s="226">
        <v>4</v>
      </c>
      <c r="I25" s="228"/>
      <c r="J25" s="228"/>
      <c r="K25" s="228"/>
      <c r="L25" s="228">
        <v>1</v>
      </c>
      <c r="M25" s="228">
        <v>3</v>
      </c>
      <c r="N25" s="232"/>
      <c r="O25" s="49"/>
    </row>
    <row r="26" spans="1:15">
      <c r="A26" s="241" t="s">
        <v>131</v>
      </c>
      <c r="B26" s="226">
        <v>1</v>
      </c>
      <c r="C26" s="227"/>
      <c r="D26" s="227"/>
      <c r="E26" s="227"/>
      <c r="F26" s="227"/>
      <c r="G26" s="228">
        <v>1</v>
      </c>
      <c r="H26" s="226">
        <v>0</v>
      </c>
      <c r="I26" s="227"/>
      <c r="J26" s="227"/>
      <c r="K26" s="227"/>
      <c r="L26" s="227"/>
      <c r="M26" s="228"/>
      <c r="N26" s="233">
        <v>3</v>
      </c>
      <c r="O26" s="49"/>
    </row>
    <row r="27" spans="1:15">
      <c r="A27" s="241" t="s">
        <v>132</v>
      </c>
      <c r="B27" s="226">
        <v>2</v>
      </c>
      <c r="C27" s="229"/>
      <c r="D27" s="229"/>
      <c r="E27" s="229"/>
      <c r="F27" s="229">
        <v>1</v>
      </c>
      <c r="G27" s="228">
        <v>1</v>
      </c>
      <c r="H27" s="226">
        <v>5</v>
      </c>
      <c r="I27" s="229"/>
      <c r="J27" s="229"/>
      <c r="K27" s="229"/>
      <c r="L27" s="229"/>
      <c r="M27" s="228">
        <v>5</v>
      </c>
      <c r="N27" s="234"/>
      <c r="O27" s="49"/>
    </row>
    <row r="28" spans="1:15">
      <c r="A28" s="241" t="s">
        <v>133</v>
      </c>
      <c r="B28" s="226">
        <v>3</v>
      </c>
      <c r="C28" s="229"/>
      <c r="D28" s="229"/>
      <c r="E28" s="229"/>
      <c r="F28" s="229">
        <v>2</v>
      </c>
      <c r="G28" s="228">
        <v>1</v>
      </c>
      <c r="H28" s="226">
        <v>4</v>
      </c>
      <c r="I28" s="229"/>
      <c r="J28" s="229"/>
      <c r="K28" s="229"/>
      <c r="L28" s="229"/>
      <c r="M28" s="228">
        <v>4</v>
      </c>
      <c r="N28" s="234"/>
      <c r="O28" s="49"/>
    </row>
    <row r="29" spans="1:15">
      <c r="A29" s="241" t="s">
        <v>134</v>
      </c>
      <c r="B29" s="226">
        <v>0</v>
      </c>
      <c r="C29" s="228"/>
      <c r="D29" s="228"/>
      <c r="E29" s="228"/>
      <c r="F29" s="228"/>
      <c r="G29" s="228"/>
      <c r="H29" s="226">
        <v>0</v>
      </c>
      <c r="I29" s="228"/>
      <c r="J29" s="228"/>
      <c r="K29" s="228"/>
      <c r="L29" s="228"/>
      <c r="M29" s="228"/>
      <c r="N29" s="232"/>
      <c r="O29" s="49"/>
    </row>
    <row r="30" spans="1:15">
      <c r="A30" s="241" t="s">
        <v>135</v>
      </c>
      <c r="B30" s="226">
        <v>1</v>
      </c>
      <c r="C30" s="227"/>
      <c r="D30" s="227"/>
      <c r="E30" s="227"/>
      <c r="F30" s="227"/>
      <c r="G30" s="228">
        <v>1</v>
      </c>
      <c r="H30" s="226">
        <v>12</v>
      </c>
      <c r="I30" s="227"/>
      <c r="J30" s="227"/>
      <c r="K30" s="227"/>
      <c r="L30" s="227">
        <v>1</v>
      </c>
      <c r="M30" s="228">
        <v>11</v>
      </c>
      <c r="N30" s="233">
        <v>5</v>
      </c>
      <c r="O30" s="49"/>
    </row>
    <row r="31" spans="1:15">
      <c r="A31" s="241" t="s">
        <v>136</v>
      </c>
      <c r="B31" s="226">
        <v>6</v>
      </c>
      <c r="C31" s="229"/>
      <c r="D31" s="229"/>
      <c r="E31" s="229"/>
      <c r="F31" s="229">
        <v>2</v>
      </c>
      <c r="G31" s="228">
        <v>4</v>
      </c>
      <c r="H31" s="226">
        <v>4</v>
      </c>
      <c r="I31" s="229"/>
      <c r="J31" s="229"/>
      <c r="K31" s="229"/>
      <c r="L31" s="229"/>
      <c r="M31" s="228">
        <v>4</v>
      </c>
      <c r="N31" s="234">
        <v>7</v>
      </c>
      <c r="O31" s="49"/>
    </row>
    <row r="32" spans="1:15">
      <c r="A32" s="241" t="s">
        <v>137</v>
      </c>
      <c r="B32" s="226">
        <v>2</v>
      </c>
      <c r="C32" s="229"/>
      <c r="D32" s="229"/>
      <c r="E32" s="229"/>
      <c r="F32" s="229"/>
      <c r="G32" s="228">
        <v>2</v>
      </c>
      <c r="H32" s="226">
        <v>6</v>
      </c>
      <c r="I32" s="229"/>
      <c r="J32" s="229"/>
      <c r="K32" s="229"/>
      <c r="L32" s="229"/>
      <c r="M32" s="228">
        <v>6</v>
      </c>
      <c r="N32" s="234">
        <v>2</v>
      </c>
      <c r="O32" s="49"/>
    </row>
    <row r="33" spans="1:15">
      <c r="A33" s="241" t="s">
        <v>138</v>
      </c>
      <c r="B33" s="226">
        <v>1</v>
      </c>
      <c r="C33" s="228"/>
      <c r="D33" s="228"/>
      <c r="E33" s="228"/>
      <c r="F33" s="228"/>
      <c r="G33" s="228">
        <v>1</v>
      </c>
      <c r="H33" s="226">
        <v>7</v>
      </c>
      <c r="I33" s="228"/>
      <c r="J33" s="228"/>
      <c r="K33" s="228"/>
      <c r="L33" s="228"/>
      <c r="M33" s="228">
        <v>7</v>
      </c>
      <c r="N33" s="232"/>
      <c r="O33" s="49"/>
    </row>
    <row r="34" spans="1:15">
      <c r="A34" s="241" t="s">
        <v>139</v>
      </c>
      <c r="B34" s="226">
        <v>1</v>
      </c>
      <c r="C34" s="227"/>
      <c r="D34" s="227"/>
      <c r="E34" s="227"/>
      <c r="F34" s="228">
        <v>1</v>
      </c>
      <c r="G34" s="228"/>
      <c r="H34" s="226">
        <v>4</v>
      </c>
      <c r="I34" s="227"/>
      <c r="J34" s="227"/>
      <c r="K34" s="227"/>
      <c r="L34" s="228"/>
      <c r="M34" s="228">
        <v>4</v>
      </c>
      <c r="N34" s="233"/>
      <c r="O34" s="49"/>
    </row>
    <row r="35" spans="1:15">
      <c r="A35" s="241" t="s">
        <v>140</v>
      </c>
      <c r="B35" s="226">
        <v>3</v>
      </c>
      <c r="C35" s="229"/>
      <c r="D35" s="229"/>
      <c r="E35" s="229">
        <v>1</v>
      </c>
      <c r="F35" s="228">
        <v>2</v>
      </c>
      <c r="G35" s="228"/>
      <c r="H35" s="226">
        <v>10</v>
      </c>
      <c r="I35" s="229"/>
      <c r="J35" s="229"/>
      <c r="K35" s="229"/>
      <c r="L35" s="228"/>
      <c r="M35" s="228">
        <v>10</v>
      </c>
      <c r="N35" s="234"/>
      <c r="O35" s="49"/>
    </row>
    <row r="36" spans="1:15">
      <c r="A36" s="241" t="s">
        <v>141</v>
      </c>
      <c r="B36" s="226">
        <v>6</v>
      </c>
      <c r="C36" s="229"/>
      <c r="D36" s="229"/>
      <c r="E36" s="229"/>
      <c r="F36" s="228">
        <v>3</v>
      </c>
      <c r="G36" s="228">
        <v>3</v>
      </c>
      <c r="H36" s="226">
        <v>16</v>
      </c>
      <c r="I36" s="229"/>
      <c r="J36" s="229"/>
      <c r="K36" s="229">
        <v>1</v>
      </c>
      <c r="L36" s="228"/>
      <c r="M36" s="228">
        <v>15</v>
      </c>
      <c r="N36" s="234"/>
      <c r="O36" s="49"/>
    </row>
    <row r="37" spans="1:15">
      <c r="A37" s="241" t="s">
        <v>142</v>
      </c>
      <c r="B37" s="226">
        <v>9</v>
      </c>
      <c r="C37" s="228"/>
      <c r="D37" s="228"/>
      <c r="E37" s="228">
        <v>2</v>
      </c>
      <c r="F37" s="228">
        <v>4</v>
      </c>
      <c r="G37" s="228">
        <v>3</v>
      </c>
      <c r="H37" s="226">
        <v>39</v>
      </c>
      <c r="I37" s="228"/>
      <c r="J37" s="228"/>
      <c r="K37" s="228">
        <v>1</v>
      </c>
      <c r="L37" s="228"/>
      <c r="M37" s="228">
        <v>38</v>
      </c>
      <c r="N37" s="232">
        <v>1</v>
      </c>
      <c r="O37" s="49"/>
    </row>
    <row r="38" spans="1:15">
      <c r="A38" s="241" t="s">
        <v>143</v>
      </c>
      <c r="B38" s="226">
        <v>3</v>
      </c>
      <c r="C38" s="227"/>
      <c r="D38" s="227"/>
      <c r="E38" s="227"/>
      <c r="F38" s="228">
        <v>2</v>
      </c>
      <c r="G38" s="228">
        <v>1</v>
      </c>
      <c r="H38" s="226">
        <v>32</v>
      </c>
      <c r="I38" s="227"/>
      <c r="J38" s="227"/>
      <c r="K38" s="227"/>
      <c r="L38" s="228"/>
      <c r="M38" s="228">
        <v>32</v>
      </c>
      <c r="N38" s="233"/>
      <c r="O38" s="49"/>
    </row>
    <row r="39" spans="1:15">
      <c r="A39" s="241" t="s">
        <v>144</v>
      </c>
      <c r="B39" s="226">
        <v>3</v>
      </c>
      <c r="C39" s="229"/>
      <c r="D39" s="229"/>
      <c r="E39" s="229"/>
      <c r="F39" s="228">
        <v>2</v>
      </c>
      <c r="G39" s="228">
        <v>1</v>
      </c>
      <c r="H39" s="226">
        <v>7</v>
      </c>
      <c r="I39" s="229"/>
      <c r="J39" s="229"/>
      <c r="K39" s="229"/>
      <c r="L39" s="228"/>
      <c r="M39" s="228">
        <v>7</v>
      </c>
      <c r="N39" s="234"/>
      <c r="O39" s="49"/>
    </row>
    <row r="40" spans="1:15">
      <c r="A40" s="241" t="s">
        <v>145</v>
      </c>
      <c r="B40" s="226">
        <v>6</v>
      </c>
      <c r="C40" s="229"/>
      <c r="D40" s="229"/>
      <c r="E40" s="229"/>
      <c r="F40" s="228"/>
      <c r="G40" s="228">
        <v>6</v>
      </c>
      <c r="H40" s="226">
        <v>28</v>
      </c>
      <c r="I40" s="229"/>
      <c r="J40" s="229"/>
      <c r="K40" s="229"/>
      <c r="L40" s="228"/>
      <c r="M40" s="228">
        <v>28</v>
      </c>
      <c r="N40" s="234"/>
      <c r="O40" s="49"/>
    </row>
    <row r="41" spans="1:15">
      <c r="A41" s="241" t="s">
        <v>146</v>
      </c>
      <c r="B41" s="226">
        <v>11</v>
      </c>
      <c r="C41" s="228"/>
      <c r="D41" s="228"/>
      <c r="E41" s="228">
        <v>1</v>
      </c>
      <c r="F41" s="228">
        <v>5</v>
      </c>
      <c r="G41" s="228">
        <v>5</v>
      </c>
      <c r="H41" s="226">
        <v>24</v>
      </c>
      <c r="I41" s="228"/>
      <c r="J41" s="228"/>
      <c r="K41" s="228"/>
      <c r="L41" s="228"/>
      <c r="M41" s="228">
        <v>24</v>
      </c>
      <c r="N41" s="232">
        <v>2</v>
      </c>
      <c r="O41" s="49"/>
    </row>
    <row r="42" spans="1:15">
      <c r="A42" s="241" t="s">
        <v>147</v>
      </c>
      <c r="B42" s="226">
        <v>88</v>
      </c>
      <c r="C42" s="227"/>
      <c r="D42" s="227"/>
      <c r="E42" s="227">
        <v>10</v>
      </c>
      <c r="F42" s="228">
        <v>33</v>
      </c>
      <c r="G42" s="228">
        <v>45</v>
      </c>
      <c r="H42" s="226">
        <v>81</v>
      </c>
      <c r="I42" s="227"/>
      <c r="J42" s="227"/>
      <c r="K42" s="227">
        <v>8</v>
      </c>
      <c r="L42" s="228">
        <v>10</v>
      </c>
      <c r="M42" s="228">
        <v>63</v>
      </c>
      <c r="N42" s="233">
        <v>7</v>
      </c>
      <c r="O42" s="49"/>
    </row>
    <row r="43" spans="1:15" ht="15" customHeight="1" thickBot="1">
      <c r="A43" s="242" t="s">
        <v>148</v>
      </c>
      <c r="B43" s="235">
        <v>2</v>
      </c>
      <c r="C43" s="236"/>
      <c r="D43" s="236"/>
      <c r="E43" s="236"/>
      <c r="F43" s="237">
        <v>1</v>
      </c>
      <c r="G43" s="237">
        <v>1</v>
      </c>
      <c r="H43" s="235">
        <v>3</v>
      </c>
      <c r="I43" s="236"/>
      <c r="J43" s="236"/>
      <c r="K43" s="236">
        <v>1</v>
      </c>
      <c r="L43" s="237"/>
      <c r="M43" s="237">
        <v>2</v>
      </c>
      <c r="N43" s="238"/>
      <c r="O43" s="49"/>
    </row>
    <row r="44" spans="1:15">
      <c r="A44" s="46" t="s">
        <v>497</v>
      </c>
      <c r="B44" s="46"/>
      <c r="C44" s="46"/>
      <c r="D44" s="47"/>
      <c r="E44" s="47"/>
      <c r="F44" s="47"/>
      <c r="G44" s="47"/>
      <c r="H44" s="47"/>
      <c r="I44" s="47"/>
      <c r="J44" s="47"/>
      <c r="K44" s="48"/>
      <c r="L44" s="48"/>
      <c r="M44" s="48"/>
      <c r="N44" s="48"/>
      <c r="O44" s="49"/>
    </row>
    <row r="45" spans="1:15">
      <c r="A45" s="50"/>
      <c r="B45" s="50"/>
      <c r="C45" s="50"/>
      <c r="D45" s="50"/>
      <c r="E45" s="50"/>
      <c r="F45" s="49"/>
      <c r="G45" s="49"/>
      <c r="H45" s="50"/>
      <c r="I45" s="50"/>
      <c r="J45" s="50"/>
      <c r="K45" s="50"/>
      <c r="L45" s="49"/>
      <c r="M45" s="49"/>
      <c r="N45" s="49"/>
    </row>
  </sheetData>
  <mergeCells count="5">
    <mergeCell ref="J2:L2"/>
    <mergeCell ref="M2:N2"/>
    <mergeCell ref="A2:I2"/>
    <mergeCell ref="A1:C1"/>
    <mergeCell ref="L3:N3"/>
  </mergeCells>
  <phoneticPr fontId="2" type="noConversion"/>
  <printOptions horizontalCentered="1"/>
  <pageMargins left="0.74803149606299213" right="0.74803149606299213" top="0.35433070866141736" bottom="0.27559055118110237" header="0" footer="0"/>
  <pageSetup paperSize="9" scale="74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N43"/>
  <sheetViews>
    <sheetView view="pageBreakPreview" topLeftCell="A7" zoomScaleSheetLayoutView="100" workbookViewId="0">
      <selection activeCell="E28" sqref="E28"/>
    </sheetView>
  </sheetViews>
  <sheetFormatPr defaultRowHeight="16.5"/>
  <cols>
    <col min="1" max="1" width="12.109375" style="24" customWidth="1"/>
    <col min="2" max="2" width="10.88671875" style="24" customWidth="1"/>
    <col min="3" max="3" width="10.6640625" style="24" customWidth="1"/>
    <col min="4" max="4" width="10.21875" style="24" customWidth="1"/>
    <col min="5" max="5" width="8.21875" style="24" customWidth="1"/>
    <col min="6" max="6" width="10.21875" style="24" customWidth="1"/>
    <col min="7" max="7" width="8.77734375" style="24" bestFit="1" customWidth="1"/>
    <col min="8" max="8" width="8.21875" style="24" customWidth="1"/>
    <col min="9" max="9" width="8.21875" style="24" bestFit="1" customWidth="1"/>
    <col min="10" max="10" width="8.109375" style="24" customWidth="1"/>
    <col min="11" max="11" width="8.21875" style="24" bestFit="1" customWidth="1"/>
    <col min="12" max="12" width="8.21875" style="24" customWidth="1"/>
    <col min="13" max="13" width="6.109375" style="24" customWidth="1"/>
    <col min="14" max="14" width="12.44140625" style="24" customWidth="1"/>
    <col min="15" max="256" width="8.88671875" style="24"/>
    <col min="257" max="257" width="12.109375" style="24" customWidth="1"/>
    <col min="258" max="262" width="10.21875" style="24" customWidth="1"/>
    <col min="263" max="263" width="8.21875" style="24" bestFit="1" customWidth="1"/>
    <col min="264" max="264" width="8.21875" style="24" customWidth="1"/>
    <col min="265" max="265" width="8.21875" style="24" bestFit="1" customWidth="1"/>
    <col min="266" max="266" width="8.109375" style="24" customWidth="1"/>
    <col min="267" max="267" width="8.21875" style="24" bestFit="1" customWidth="1"/>
    <col min="268" max="268" width="8.21875" style="24" customWidth="1"/>
    <col min="269" max="512" width="8.88671875" style="24"/>
    <col min="513" max="513" width="12.109375" style="24" customWidth="1"/>
    <col min="514" max="518" width="10.21875" style="24" customWidth="1"/>
    <col min="519" max="519" width="8.21875" style="24" bestFit="1" customWidth="1"/>
    <col min="520" max="520" width="8.21875" style="24" customWidth="1"/>
    <col min="521" max="521" width="8.21875" style="24" bestFit="1" customWidth="1"/>
    <col min="522" max="522" width="8.109375" style="24" customWidth="1"/>
    <col min="523" max="523" width="8.21875" style="24" bestFit="1" customWidth="1"/>
    <col min="524" max="524" width="8.21875" style="24" customWidth="1"/>
    <col min="525" max="768" width="8.88671875" style="24"/>
    <col min="769" max="769" width="12.109375" style="24" customWidth="1"/>
    <col min="770" max="774" width="10.21875" style="24" customWidth="1"/>
    <col min="775" max="775" width="8.21875" style="24" bestFit="1" customWidth="1"/>
    <col min="776" max="776" width="8.21875" style="24" customWidth="1"/>
    <col min="777" max="777" width="8.21875" style="24" bestFit="1" customWidth="1"/>
    <col min="778" max="778" width="8.109375" style="24" customWidth="1"/>
    <col min="779" max="779" width="8.21875" style="24" bestFit="1" customWidth="1"/>
    <col min="780" max="780" width="8.21875" style="24" customWidth="1"/>
    <col min="781" max="1024" width="8.88671875" style="24"/>
    <col min="1025" max="1025" width="12.109375" style="24" customWidth="1"/>
    <col min="1026" max="1030" width="10.21875" style="24" customWidth="1"/>
    <col min="1031" max="1031" width="8.21875" style="24" bestFit="1" customWidth="1"/>
    <col min="1032" max="1032" width="8.21875" style="24" customWidth="1"/>
    <col min="1033" max="1033" width="8.21875" style="24" bestFit="1" customWidth="1"/>
    <col min="1034" max="1034" width="8.109375" style="24" customWidth="1"/>
    <col min="1035" max="1035" width="8.21875" style="24" bestFit="1" customWidth="1"/>
    <col min="1036" max="1036" width="8.21875" style="24" customWidth="1"/>
    <col min="1037" max="1280" width="8.88671875" style="24"/>
    <col min="1281" max="1281" width="12.109375" style="24" customWidth="1"/>
    <col min="1282" max="1286" width="10.21875" style="24" customWidth="1"/>
    <col min="1287" max="1287" width="8.21875" style="24" bestFit="1" customWidth="1"/>
    <col min="1288" max="1288" width="8.21875" style="24" customWidth="1"/>
    <col min="1289" max="1289" width="8.21875" style="24" bestFit="1" customWidth="1"/>
    <col min="1290" max="1290" width="8.109375" style="24" customWidth="1"/>
    <col min="1291" max="1291" width="8.21875" style="24" bestFit="1" customWidth="1"/>
    <col min="1292" max="1292" width="8.21875" style="24" customWidth="1"/>
    <col min="1293" max="1536" width="8.88671875" style="24"/>
    <col min="1537" max="1537" width="12.109375" style="24" customWidth="1"/>
    <col min="1538" max="1542" width="10.21875" style="24" customWidth="1"/>
    <col min="1543" max="1543" width="8.21875" style="24" bestFit="1" customWidth="1"/>
    <col min="1544" max="1544" width="8.21875" style="24" customWidth="1"/>
    <col min="1545" max="1545" width="8.21875" style="24" bestFit="1" customWidth="1"/>
    <col min="1546" max="1546" width="8.109375" style="24" customWidth="1"/>
    <col min="1547" max="1547" width="8.21875" style="24" bestFit="1" customWidth="1"/>
    <col min="1548" max="1548" width="8.21875" style="24" customWidth="1"/>
    <col min="1549" max="1792" width="8.88671875" style="24"/>
    <col min="1793" max="1793" width="12.109375" style="24" customWidth="1"/>
    <col min="1794" max="1798" width="10.21875" style="24" customWidth="1"/>
    <col min="1799" max="1799" width="8.21875" style="24" bestFit="1" customWidth="1"/>
    <col min="1800" max="1800" width="8.21875" style="24" customWidth="1"/>
    <col min="1801" max="1801" width="8.21875" style="24" bestFit="1" customWidth="1"/>
    <col min="1802" max="1802" width="8.109375" style="24" customWidth="1"/>
    <col min="1803" max="1803" width="8.21875" style="24" bestFit="1" customWidth="1"/>
    <col min="1804" max="1804" width="8.21875" style="24" customWidth="1"/>
    <col min="1805" max="2048" width="8.88671875" style="24"/>
    <col min="2049" max="2049" width="12.109375" style="24" customWidth="1"/>
    <col min="2050" max="2054" width="10.21875" style="24" customWidth="1"/>
    <col min="2055" max="2055" width="8.21875" style="24" bestFit="1" customWidth="1"/>
    <col min="2056" max="2056" width="8.21875" style="24" customWidth="1"/>
    <col min="2057" max="2057" width="8.21875" style="24" bestFit="1" customWidth="1"/>
    <col min="2058" max="2058" width="8.109375" style="24" customWidth="1"/>
    <col min="2059" max="2059" width="8.21875" style="24" bestFit="1" customWidth="1"/>
    <col min="2060" max="2060" width="8.21875" style="24" customWidth="1"/>
    <col min="2061" max="2304" width="8.88671875" style="24"/>
    <col min="2305" max="2305" width="12.109375" style="24" customWidth="1"/>
    <col min="2306" max="2310" width="10.21875" style="24" customWidth="1"/>
    <col min="2311" max="2311" width="8.21875" style="24" bestFit="1" customWidth="1"/>
    <col min="2312" max="2312" width="8.21875" style="24" customWidth="1"/>
    <col min="2313" max="2313" width="8.21875" style="24" bestFit="1" customWidth="1"/>
    <col min="2314" max="2314" width="8.109375" style="24" customWidth="1"/>
    <col min="2315" max="2315" width="8.21875" style="24" bestFit="1" customWidth="1"/>
    <col min="2316" max="2316" width="8.21875" style="24" customWidth="1"/>
    <col min="2317" max="2560" width="8.88671875" style="24"/>
    <col min="2561" max="2561" width="12.109375" style="24" customWidth="1"/>
    <col min="2562" max="2566" width="10.21875" style="24" customWidth="1"/>
    <col min="2567" max="2567" width="8.21875" style="24" bestFit="1" customWidth="1"/>
    <col min="2568" max="2568" width="8.21875" style="24" customWidth="1"/>
    <col min="2569" max="2569" width="8.21875" style="24" bestFit="1" customWidth="1"/>
    <col min="2570" max="2570" width="8.109375" style="24" customWidth="1"/>
    <col min="2571" max="2571" width="8.21875" style="24" bestFit="1" customWidth="1"/>
    <col min="2572" max="2572" width="8.21875" style="24" customWidth="1"/>
    <col min="2573" max="2816" width="8.88671875" style="24"/>
    <col min="2817" max="2817" width="12.109375" style="24" customWidth="1"/>
    <col min="2818" max="2822" width="10.21875" style="24" customWidth="1"/>
    <col min="2823" max="2823" width="8.21875" style="24" bestFit="1" customWidth="1"/>
    <col min="2824" max="2824" width="8.21875" style="24" customWidth="1"/>
    <col min="2825" max="2825" width="8.21875" style="24" bestFit="1" customWidth="1"/>
    <col min="2826" max="2826" width="8.109375" style="24" customWidth="1"/>
    <col min="2827" max="2827" width="8.21875" style="24" bestFit="1" customWidth="1"/>
    <col min="2828" max="2828" width="8.21875" style="24" customWidth="1"/>
    <col min="2829" max="3072" width="8.88671875" style="24"/>
    <col min="3073" max="3073" width="12.109375" style="24" customWidth="1"/>
    <col min="3074" max="3078" width="10.21875" style="24" customWidth="1"/>
    <col min="3079" max="3079" width="8.21875" style="24" bestFit="1" customWidth="1"/>
    <col min="3080" max="3080" width="8.21875" style="24" customWidth="1"/>
    <col min="3081" max="3081" width="8.21875" style="24" bestFit="1" customWidth="1"/>
    <col min="3082" max="3082" width="8.109375" style="24" customWidth="1"/>
    <col min="3083" max="3083" width="8.21875" style="24" bestFit="1" customWidth="1"/>
    <col min="3084" max="3084" width="8.21875" style="24" customWidth="1"/>
    <col min="3085" max="3328" width="8.88671875" style="24"/>
    <col min="3329" max="3329" width="12.109375" style="24" customWidth="1"/>
    <col min="3330" max="3334" width="10.21875" style="24" customWidth="1"/>
    <col min="3335" max="3335" width="8.21875" style="24" bestFit="1" customWidth="1"/>
    <col min="3336" max="3336" width="8.21875" style="24" customWidth="1"/>
    <col min="3337" max="3337" width="8.21875" style="24" bestFit="1" customWidth="1"/>
    <col min="3338" max="3338" width="8.109375" style="24" customWidth="1"/>
    <col min="3339" max="3339" width="8.21875" style="24" bestFit="1" customWidth="1"/>
    <col min="3340" max="3340" width="8.21875" style="24" customWidth="1"/>
    <col min="3341" max="3584" width="8.88671875" style="24"/>
    <col min="3585" max="3585" width="12.109375" style="24" customWidth="1"/>
    <col min="3586" max="3590" width="10.21875" style="24" customWidth="1"/>
    <col min="3591" max="3591" width="8.21875" style="24" bestFit="1" customWidth="1"/>
    <col min="3592" max="3592" width="8.21875" style="24" customWidth="1"/>
    <col min="3593" max="3593" width="8.21875" style="24" bestFit="1" customWidth="1"/>
    <col min="3594" max="3594" width="8.109375" style="24" customWidth="1"/>
    <col min="3595" max="3595" width="8.21875" style="24" bestFit="1" customWidth="1"/>
    <col min="3596" max="3596" width="8.21875" style="24" customWidth="1"/>
    <col min="3597" max="3840" width="8.88671875" style="24"/>
    <col min="3841" max="3841" width="12.109375" style="24" customWidth="1"/>
    <col min="3842" max="3846" width="10.21875" style="24" customWidth="1"/>
    <col min="3847" max="3847" width="8.21875" style="24" bestFit="1" customWidth="1"/>
    <col min="3848" max="3848" width="8.21875" style="24" customWidth="1"/>
    <col min="3849" max="3849" width="8.21875" style="24" bestFit="1" customWidth="1"/>
    <col min="3850" max="3850" width="8.109375" style="24" customWidth="1"/>
    <col min="3851" max="3851" width="8.21875" style="24" bestFit="1" customWidth="1"/>
    <col min="3852" max="3852" width="8.21875" style="24" customWidth="1"/>
    <col min="3853" max="4096" width="8.88671875" style="24"/>
    <col min="4097" max="4097" width="12.109375" style="24" customWidth="1"/>
    <col min="4098" max="4102" width="10.21875" style="24" customWidth="1"/>
    <col min="4103" max="4103" width="8.21875" style="24" bestFit="1" customWidth="1"/>
    <col min="4104" max="4104" width="8.21875" style="24" customWidth="1"/>
    <col min="4105" max="4105" width="8.21875" style="24" bestFit="1" customWidth="1"/>
    <col min="4106" max="4106" width="8.109375" style="24" customWidth="1"/>
    <col min="4107" max="4107" width="8.21875" style="24" bestFit="1" customWidth="1"/>
    <col min="4108" max="4108" width="8.21875" style="24" customWidth="1"/>
    <col min="4109" max="4352" width="8.88671875" style="24"/>
    <col min="4353" max="4353" width="12.109375" style="24" customWidth="1"/>
    <col min="4354" max="4358" width="10.21875" style="24" customWidth="1"/>
    <col min="4359" max="4359" width="8.21875" style="24" bestFit="1" customWidth="1"/>
    <col min="4360" max="4360" width="8.21875" style="24" customWidth="1"/>
    <col min="4361" max="4361" width="8.21875" style="24" bestFit="1" customWidth="1"/>
    <col min="4362" max="4362" width="8.109375" style="24" customWidth="1"/>
    <col min="4363" max="4363" width="8.21875" style="24" bestFit="1" customWidth="1"/>
    <col min="4364" max="4364" width="8.21875" style="24" customWidth="1"/>
    <col min="4365" max="4608" width="8.88671875" style="24"/>
    <col min="4609" max="4609" width="12.109375" style="24" customWidth="1"/>
    <col min="4610" max="4614" width="10.21875" style="24" customWidth="1"/>
    <col min="4615" max="4615" width="8.21875" style="24" bestFit="1" customWidth="1"/>
    <col min="4616" max="4616" width="8.21875" style="24" customWidth="1"/>
    <col min="4617" max="4617" width="8.21875" style="24" bestFit="1" customWidth="1"/>
    <col min="4618" max="4618" width="8.109375" style="24" customWidth="1"/>
    <col min="4619" max="4619" width="8.21875" style="24" bestFit="1" customWidth="1"/>
    <col min="4620" max="4620" width="8.21875" style="24" customWidth="1"/>
    <col min="4621" max="4864" width="8.88671875" style="24"/>
    <col min="4865" max="4865" width="12.109375" style="24" customWidth="1"/>
    <col min="4866" max="4870" width="10.21875" style="24" customWidth="1"/>
    <col min="4871" max="4871" width="8.21875" style="24" bestFit="1" customWidth="1"/>
    <col min="4872" max="4872" width="8.21875" style="24" customWidth="1"/>
    <col min="4873" max="4873" width="8.21875" style="24" bestFit="1" customWidth="1"/>
    <col min="4874" max="4874" width="8.109375" style="24" customWidth="1"/>
    <col min="4875" max="4875" width="8.21875" style="24" bestFit="1" customWidth="1"/>
    <col min="4876" max="4876" width="8.21875" style="24" customWidth="1"/>
    <col min="4877" max="5120" width="8.88671875" style="24"/>
    <col min="5121" max="5121" width="12.109375" style="24" customWidth="1"/>
    <col min="5122" max="5126" width="10.21875" style="24" customWidth="1"/>
    <col min="5127" max="5127" width="8.21875" style="24" bestFit="1" customWidth="1"/>
    <col min="5128" max="5128" width="8.21875" style="24" customWidth="1"/>
    <col min="5129" max="5129" width="8.21875" style="24" bestFit="1" customWidth="1"/>
    <col min="5130" max="5130" width="8.109375" style="24" customWidth="1"/>
    <col min="5131" max="5131" width="8.21875" style="24" bestFit="1" customWidth="1"/>
    <col min="5132" max="5132" width="8.21875" style="24" customWidth="1"/>
    <col min="5133" max="5376" width="8.88671875" style="24"/>
    <col min="5377" max="5377" width="12.109375" style="24" customWidth="1"/>
    <col min="5378" max="5382" width="10.21875" style="24" customWidth="1"/>
    <col min="5383" max="5383" width="8.21875" style="24" bestFit="1" customWidth="1"/>
    <col min="5384" max="5384" width="8.21875" style="24" customWidth="1"/>
    <col min="5385" max="5385" width="8.21875" style="24" bestFit="1" customWidth="1"/>
    <col min="5386" max="5386" width="8.109375" style="24" customWidth="1"/>
    <col min="5387" max="5387" width="8.21875" style="24" bestFit="1" customWidth="1"/>
    <col min="5388" max="5388" width="8.21875" style="24" customWidth="1"/>
    <col min="5389" max="5632" width="8.88671875" style="24"/>
    <col min="5633" max="5633" width="12.109375" style="24" customWidth="1"/>
    <col min="5634" max="5638" width="10.21875" style="24" customWidth="1"/>
    <col min="5639" max="5639" width="8.21875" style="24" bestFit="1" customWidth="1"/>
    <col min="5640" max="5640" width="8.21875" style="24" customWidth="1"/>
    <col min="5641" max="5641" width="8.21875" style="24" bestFit="1" customWidth="1"/>
    <col min="5642" max="5642" width="8.109375" style="24" customWidth="1"/>
    <col min="5643" max="5643" width="8.21875" style="24" bestFit="1" customWidth="1"/>
    <col min="5644" max="5644" width="8.21875" style="24" customWidth="1"/>
    <col min="5645" max="5888" width="8.88671875" style="24"/>
    <col min="5889" max="5889" width="12.109375" style="24" customWidth="1"/>
    <col min="5890" max="5894" width="10.21875" style="24" customWidth="1"/>
    <col min="5895" max="5895" width="8.21875" style="24" bestFit="1" customWidth="1"/>
    <col min="5896" max="5896" width="8.21875" style="24" customWidth="1"/>
    <col min="5897" max="5897" width="8.21875" style="24" bestFit="1" customWidth="1"/>
    <col min="5898" max="5898" width="8.109375" style="24" customWidth="1"/>
    <col min="5899" max="5899" width="8.21875" style="24" bestFit="1" customWidth="1"/>
    <col min="5900" max="5900" width="8.21875" style="24" customWidth="1"/>
    <col min="5901" max="6144" width="8.88671875" style="24"/>
    <col min="6145" max="6145" width="12.109375" style="24" customWidth="1"/>
    <col min="6146" max="6150" width="10.21875" style="24" customWidth="1"/>
    <col min="6151" max="6151" width="8.21875" style="24" bestFit="1" customWidth="1"/>
    <col min="6152" max="6152" width="8.21875" style="24" customWidth="1"/>
    <col min="6153" max="6153" width="8.21875" style="24" bestFit="1" customWidth="1"/>
    <col min="6154" max="6154" width="8.109375" style="24" customWidth="1"/>
    <col min="6155" max="6155" width="8.21875" style="24" bestFit="1" customWidth="1"/>
    <col min="6156" max="6156" width="8.21875" style="24" customWidth="1"/>
    <col min="6157" max="6400" width="8.88671875" style="24"/>
    <col min="6401" max="6401" width="12.109375" style="24" customWidth="1"/>
    <col min="6402" max="6406" width="10.21875" style="24" customWidth="1"/>
    <col min="6407" max="6407" width="8.21875" style="24" bestFit="1" customWidth="1"/>
    <col min="6408" max="6408" width="8.21875" style="24" customWidth="1"/>
    <col min="6409" max="6409" width="8.21875" style="24" bestFit="1" customWidth="1"/>
    <col min="6410" max="6410" width="8.109375" style="24" customWidth="1"/>
    <col min="6411" max="6411" width="8.21875" style="24" bestFit="1" customWidth="1"/>
    <col min="6412" max="6412" width="8.21875" style="24" customWidth="1"/>
    <col min="6413" max="6656" width="8.88671875" style="24"/>
    <col min="6657" max="6657" width="12.109375" style="24" customWidth="1"/>
    <col min="6658" max="6662" width="10.21875" style="24" customWidth="1"/>
    <col min="6663" max="6663" width="8.21875" style="24" bestFit="1" customWidth="1"/>
    <col min="6664" max="6664" width="8.21875" style="24" customWidth="1"/>
    <col min="6665" max="6665" width="8.21875" style="24" bestFit="1" customWidth="1"/>
    <col min="6666" max="6666" width="8.109375" style="24" customWidth="1"/>
    <col min="6667" max="6667" width="8.21875" style="24" bestFit="1" customWidth="1"/>
    <col min="6668" max="6668" width="8.21875" style="24" customWidth="1"/>
    <col min="6669" max="6912" width="8.88671875" style="24"/>
    <col min="6913" max="6913" width="12.109375" style="24" customWidth="1"/>
    <col min="6914" max="6918" width="10.21875" style="24" customWidth="1"/>
    <col min="6919" max="6919" width="8.21875" style="24" bestFit="1" customWidth="1"/>
    <col min="6920" max="6920" width="8.21875" style="24" customWidth="1"/>
    <col min="6921" max="6921" width="8.21875" style="24" bestFit="1" customWidth="1"/>
    <col min="6922" max="6922" width="8.109375" style="24" customWidth="1"/>
    <col min="6923" max="6923" width="8.21875" style="24" bestFit="1" customWidth="1"/>
    <col min="6924" max="6924" width="8.21875" style="24" customWidth="1"/>
    <col min="6925" max="7168" width="8.88671875" style="24"/>
    <col min="7169" max="7169" width="12.109375" style="24" customWidth="1"/>
    <col min="7170" max="7174" width="10.21875" style="24" customWidth="1"/>
    <col min="7175" max="7175" width="8.21875" style="24" bestFit="1" customWidth="1"/>
    <col min="7176" max="7176" width="8.21875" style="24" customWidth="1"/>
    <col min="7177" max="7177" width="8.21875" style="24" bestFit="1" customWidth="1"/>
    <col min="7178" max="7178" width="8.109375" style="24" customWidth="1"/>
    <col min="7179" max="7179" width="8.21875" style="24" bestFit="1" customWidth="1"/>
    <col min="7180" max="7180" width="8.21875" style="24" customWidth="1"/>
    <col min="7181" max="7424" width="8.88671875" style="24"/>
    <col min="7425" max="7425" width="12.109375" style="24" customWidth="1"/>
    <col min="7426" max="7430" width="10.21875" style="24" customWidth="1"/>
    <col min="7431" max="7431" width="8.21875" style="24" bestFit="1" customWidth="1"/>
    <col min="7432" max="7432" width="8.21875" style="24" customWidth="1"/>
    <col min="7433" max="7433" width="8.21875" style="24" bestFit="1" customWidth="1"/>
    <col min="7434" max="7434" width="8.109375" style="24" customWidth="1"/>
    <col min="7435" max="7435" width="8.21875" style="24" bestFit="1" customWidth="1"/>
    <col min="7436" max="7436" width="8.21875" style="24" customWidth="1"/>
    <col min="7437" max="7680" width="8.88671875" style="24"/>
    <col min="7681" max="7681" width="12.109375" style="24" customWidth="1"/>
    <col min="7682" max="7686" width="10.21875" style="24" customWidth="1"/>
    <col min="7687" max="7687" width="8.21875" style="24" bestFit="1" customWidth="1"/>
    <col min="7688" max="7688" width="8.21875" style="24" customWidth="1"/>
    <col min="7689" max="7689" width="8.21875" style="24" bestFit="1" customWidth="1"/>
    <col min="7690" max="7690" width="8.109375" style="24" customWidth="1"/>
    <col min="7691" max="7691" width="8.21875" style="24" bestFit="1" customWidth="1"/>
    <col min="7692" max="7692" width="8.21875" style="24" customWidth="1"/>
    <col min="7693" max="7936" width="8.88671875" style="24"/>
    <col min="7937" max="7937" width="12.109375" style="24" customWidth="1"/>
    <col min="7938" max="7942" width="10.21875" style="24" customWidth="1"/>
    <col min="7943" max="7943" width="8.21875" style="24" bestFit="1" customWidth="1"/>
    <col min="7944" max="7944" width="8.21875" style="24" customWidth="1"/>
    <col min="7945" max="7945" width="8.21875" style="24" bestFit="1" customWidth="1"/>
    <col min="7946" max="7946" width="8.109375" style="24" customWidth="1"/>
    <col min="7947" max="7947" width="8.21875" style="24" bestFit="1" customWidth="1"/>
    <col min="7948" max="7948" width="8.21875" style="24" customWidth="1"/>
    <col min="7949" max="8192" width="8.88671875" style="24"/>
    <col min="8193" max="8193" width="12.109375" style="24" customWidth="1"/>
    <col min="8194" max="8198" width="10.21875" style="24" customWidth="1"/>
    <col min="8199" max="8199" width="8.21875" style="24" bestFit="1" customWidth="1"/>
    <col min="8200" max="8200" width="8.21875" style="24" customWidth="1"/>
    <col min="8201" max="8201" width="8.21875" style="24" bestFit="1" customWidth="1"/>
    <col min="8202" max="8202" width="8.109375" style="24" customWidth="1"/>
    <col min="8203" max="8203" width="8.21875" style="24" bestFit="1" customWidth="1"/>
    <col min="8204" max="8204" width="8.21875" style="24" customWidth="1"/>
    <col min="8205" max="8448" width="8.88671875" style="24"/>
    <col min="8449" max="8449" width="12.109375" style="24" customWidth="1"/>
    <col min="8450" max="8454" width="10.21875" style="24" customWidth="1"/>
    <col min="8455" max="8455" width="8.21875" style="24" bestFit="1" customWidth="1"/>
    <col min="8456" max="8456" width="8.21875" style="24" customWidth="1"/>
    <col min="8457" max="8457" width="8.21875" style="24" bestFit="1" customWidth="1"/>
    <col min="8458" max="8458" width="8.109375" style="24" customWidth="1"/>
    <col min="8459" max="8459" width="8.21875" style="24" bestFit="1" customWidth="1"/>
    <col min="8460" max="8460" width="8.21875" style="24" customWidth="1"/>
    <col min="8461" max="8704" width="8.88671875" style="24"/>
    <col min="8705" max="8705" width="12.109375" style="24" customWidth="1"/>
    <col min="8706" max="8710" width="10.21875" style="24" customWidth="1"/>
    <col min="8711" max="8711" width="8.21875" style="24" bestFit="1" customWidth="1"/>
    <col min="8712" max="8712" width="8.21875" style="24" customWidth="1"/>
    <col min="8713" max="8713" width="8.21875" style="24" bestFit="1" customWidth="1"/>
    <col min="8714" max="8714" width="8.109375" style="24" customWidth="1"/>
    <col min="8715" max="8715" width="8.21875" style="24" bestFit="1" customWidth="1"/>
    <col min="8716" max="8716" width="8.21875" style="24" customWidth="1"/>
    <col min="8717" max="8960" width="8.88671875" style="24"/>
    <col min="8961" max="8961" width="12.109375" style="24" customWidth="1"/>
    <col min="8962" max="8966" width="10.21875" style="24" customWidth="1"/>
    <col min="8967" max="8967" width="8.21875" style="24" bestFit="1" customWidth="1"/>
    <col min="8968" max="8968" width="8.21875" style="24" customWidth="1"/>
    <col min="8969" max="8969" width="8.21875" style="24" bestFit="1" customWidth="1"/>
    <col min="8970" max="8970" width="8.109375" style="24" customWidth="1"/>
    <col min="8971" max="8971" width="8.21875" style="24" bestFit="1" customWidth="1"/>
    <col min="8972" max="8972" width="8.21875" style="24" customWidth="1"/>
    <col min="8973" max="9216" width="8.88671875" style="24"/>
    <col min="9217" max="9217" width="12.109375" style="24" customWidth="1"/>
    <col min="9218" max="9222" width="10.21875" style="24" customWidth="1"/>
    <col min="9223" max="9223" width="8.21875" style="24" bestFit="1" customWidth="1"/>
    <col min="9224" max="9224" width="8.21875" style="24" customWidth="1"/>
    <col min="9225" max="9225" width="8.21875" style="24" bestFit="1" customWidth="1"/>
    <col min="9226" max="9226" width="8.109375" style="24" customWidth="1"/>
    <col min="9227" max="9227" width="8.21875" style="24" bestFit="1" customWidth="1"/>
    <col min="9228" max="9228" width="8.21875" style="24" customWidth="1"/>
    <col min="9229" max="9472" width="8.88671875" style="24"/>
    <col min="9473" max="9473" width="12.109375" style="24" customWidth="1"/>
    <col min="9474" max="9478" width="10.21875" style="24" customWidth="1"/>
    <col min="9479" max="9479" width="8.21875" style="24" bestFit="1" customWidth="1"/>
    <col min="9480" max="9480" width="8.21875" style="24" customWidth="1"/>
    <col min="9481" max="9481" width="8.21875" style="24" bestFit="1" customWidth="1"/>
    <col min="9482" max="9482" width="8.109375" style="24" customWidth="1"/>
    <col min="9483" max="9483" width="8.21875" style="24" bestFit="1" customWidth="1"/>
    <col min="9484" max="9484" width="8.21875" style="24" customWidth="1"/>
    <col min="9485" max="9728" width="8.88671875" style="24"/>
    <col min="9729" max="9729" width="12.109375" style="24" customWidth="1"/>
    <col min="9730" max="9734" width="10.21875" style="24" customWidth="1"/>
    <col min="9735" max="9735" width="8.21875" style="24" bestFit="1" customWidth="1"/>
    <col min="9736" max="9736" width="8.21875" style="24" customWidth="1"/>
    <col min="9737" max="9737" width="8.21875" style="24" bestFit="1" customWidth="1"/>
    <col min="9738" max="9738" width="8.109375" style="24" customWidth="1"/>
    <col min="9739" max="9739" width="8.21875" style="24" bestFit="1" customWidth="1"/>
    <col min="9740" max="9740" width="8.21875" style="24" customWidth="1"/>
    <col min="9741" max="9984" width="8.88671875" style="24"/>
    <col min="9985" max="9985" width="12.109375" style="24" customWidth="1"/>
    <col min="9986" max="9990" width="10.21875" style="24" customWidth="1"/>
    <col min="9991" max="9991" width="8.21875" style="24" bestFit="1" customWidth="1"/>
    <col min="9992" max="9992" width="8.21875" style="24" customWidth="1"/>
    <col min="9993" max="9993" width="8.21875" style="24" bestFit="1" customWidth="1"/>
    <col min="9994" max="9994" width="8.109375" style="24" customWidth="1"/>
    <col min="9995" max="9995" width="8.21875" style="24" bestFit="1" customWidth="1"/>
    <col min="9996" max="9996" width="8.21875" style="24" customWidth="1"/>
    <col min="9997" max="10240" width="8.88671875" style="24"/>
    <col min="10241" max="10241" width="12.109375" style="24" customWidth="1"/>
    <col min="10242" max="10246" width="10.21875" style="24" customWidth="1"/>
    <col min="10247" max="10247" width="8.21875" style="24" bestFit="1" customWidth="1"/>
    <col min="10248" max="10248" width="8.21875" style="24" customWidth="1"/>
    <col min="10249" max="10249" width="8.21875" style="24" bestFit="1" customWidth="1"/>
    <col min="10250" max="10250" width="8.109375" style="24" customWidth="1"/>
    <col min="10251" max="10251" width="8.21875" style="24" bestFit="1" customWidth="1"/>
    <col min="10252" max="10252" width="8.21875" style="24" customWidth="1"/>
    <col min="10253" max="10496" width="8.88671875" style="24"/>
    <col min="10497" max="10497" width="12.109375" style="24" customWidth="1"/>
    <col min="10498" max="10502" width="10.21875" style="24" customWidth="1"/>
    <col min="10503" max="10503" width="8.21875" style="24" bestFit="1" customWidth="1"/>
    <col min="10504" max="10504" width="8.21875" style="24" customWidth="1"/>
    <col min="10505" max="10505" width="8.21875" style="24" bestFit="1" customWidth="1"/>
    <col min="10506" max="10506" width="8.109375" style="24" customWidth="1"/>
    <col min="10507" max="10507" width="8.21875" style="24" bestFit="1" customWidth="1"/>
    <col min="10508" max="10508" width="8.21875" style="24" customWidth="1"/>
    <col min="10509" max="10752" width="8.88671875" style="24"/>
    <col min="10753" max="10753" width="12.109375" style="24" customWidth="1"/>
    <col min="10754" max="10758" width="10.21875" style="24" customWidth="1"/>
    <col min="10759" max="10759" width="8.21875" style="24" bestFit="1" customWidth="1"/>
    <col min="10760" max="10760" width="8.21875" style="24" customWidth="1"/>
    <col min="10761" max="10761" width="8.21875" style="24" bestFit="1" customWidth="1"/>
    <col min="10762" max="10762" width="8.109375" style="24" customWidth="1"/>
    <col min="10763" max="10763" width="8.21875" style="24" bestFit="1" customWidth="1"/>
    <col min="10764" max="10764" width="8.21875" style="24" customWidth="1"/>
    <col min="10765" max="11008" width="8.88671875" style="24"/>
    <col min="11009" max="11009" width="12.109375" style="24" customWidth="1"/>
    <col min="11010" max="11014" width="10.21875" style="24" customWidth="1"/>
    <col min="11015" max="11015" width="8.21875" style="24" bestFit="1" customWidth="1"/>
    <col min="11016" max="11016" width="8.21875" style="24" customWidth="1"/>
    <col min="11017" max="11017" width="8.21875" style="24" bestFit="1" customWidth="1"/>
    <col min="11018" max="11018" width="8.109375" style="24" customWidth="1"/>
    <col min="11019" max="11019" width="8.21875" style="24" bestFit="1" customWidth="1"/>
    <col min="11020" max="11020" width="8.21875" style="24" customWidth="1"/>
    <col min="11021" max="11264" width="8.88671875" style="24"/>
    <col min="11265" max="11265" width="12.109375" style="24" customWidth="1"/>
    <col min="11266" max="11270" width="10.21875" style="24" customWidth="1"/>
    <col min="11271" max="11271" width="8.21875" style="24" bestFit="1" customWidth="1"/>
    <col min="11272" max="11272" width="8.21875" style="24" customWidth="1"/>
    <col min="11273" max="11273" width="8.21875" style="24" bestFit="1" customWidth="1"/>
    <col min="11274" max="11274" width="8.109375" style="24" customWidth="1"/>
    <col min="11275" max="11275" width="8.21875" style="24" bestFit="1" customWidth="1"/>
    <col min="11276" max="11276" width="8.21875" style="24" customWidth="1"/>
    <col min="11277" max="11520" width="8.88671875" style="24"/>
    <col min="11521" max="11521" width="12.109375" style="24" customWidth="1"/>
    <col min="11522" max="11526" width="10.21875" style="24" customWidth="1"/>
    <col min="11527" max="11527" width="8.21875" style="24" bestFit="1" customWidth="1"/>
    <col min="11528" max="11528" width="8.21875" style="24" customWidth="1"/>
    <col min="11529" max="11529" width="8.21875" style="24" bestFit="1" customWidth="1"/>
    <col min="11530" max="11530" width="8.109375" style="24" customWidth="1"/>
    <col min="11531" max="11531" width="8.21875" style="24" bestFit="1" customWidth="1"/>
    <col min="11532" max="11532" width="8.21875" style="24" customWidth="1"/>
    <col min="11533" max="11776" width="8.88671875" style="24"/>
    <col min="11777" max="11777" width="12.109375" style="24" customWidth="1"/>
    <col min="11778" max="11782" width="10.21875" style="24" customWidth="1"/>
    <col min="11783" max="11783" width="8.21875" style="24" bestFit="1" customWidth="1"/>
    <col min="11784" max="11784" width="8.21875" style="24" customWidth="1"/>
    <col min="11785" max="11785" width="8.21875" style="24" bestFit="1" customWidth="1"/>
    <col min="11786" max="11786" width="8.109375" style="24" customWidth="1"/>
    <col min="11787" max="11787" width="8.21875" style="24" bestFit="1" customWidth="1"/>
    <col min="11788" max="11788" width="8.21875" style="24" customWidth="1"/>
    <col min="11789" max="12032" width="8.88671875" style="24"/>
    <col min="12033" max="12033" width="12.109375" style="24" customWidth="1"/>
    <col min="12034" max="12038" width="10.21875" style="24" customWidth="1"/>
    <col min="12039" max="12039" width="8.21875" style="24" bestFit="1" customWidth="1"/>
    <col min="12040" max="12040" width="8.21875" style="24" customWidth="1"/>
    <col min="12041" max="12041" width="8.21875" style="24" bestFit="1" customWidth="1"/>
    <col min="12042" max="12042" width="8.109375" style="24" customWidth="1"/>
    <col min="12043" max="12043" width="8.21875" style="24" bestFit="1" customWidth="1"/>
    <col min="12044" max="12044" width="8.21875" style="24" customWidth="1"/>
    <col min="12045" max="12288" width="8.88671875" style="24"/>
    <col min="12289" max="12289" width="12.109375" style="24" customWidth="1"/>
    <col min="12290" max="12294" width="10.21875" style="24" customWidth="1"/>
    <col min="12295" max="12295" width="8.21875" style="24" bestFit="1" customWidth="1"/>
    <col min="12296" max="12296" width="8.21875" style="24" customWidth="1"/>
    <col min="12297" max="12297" width="8.21875" style="24" bestFit="1" customWidth="1"/>
    <col min="12298" max="12298" width="8.109375" style="24" customWidth="1"/>
    <col min="12299" max="12299" width="8.21875" style="24" bestFit="1" customWidth="1"/>
    <col min="12300" max="12300" width="8.21875" style="24" customWidth="1"/>
    <col min="12301" max="12544" width="8.88671875" style="24"/>
    <col min="12545" max="12545" width="12.109375" style="24" customWidth="1"/>
    <col min="12546" max="12550" width="10.21875" style="24" customWidth="1"/>
    <col min="12551" max="12551" width="8.21875" style="24" bestFit="1" customWidth="1"/>
    <col min="12552" max="12552" width="8.21875" style="24" customWidth="1"/>
    <col min="12553" max="12553" width="8.21875" style="24" bestFit="1" customWidth="1"/>
    <col min="12554" max="12554" width="8.109375" style="24" customWidth="1"/>
    <col min="12555" max="12555" width="8.21875" style="24" bestFit="1" customWidth="1"/>
    <col min="12556" max="12556" width="8.21875" style="24" customWidth="1"/>
    <col min="12557" max="12800" width="8.88671875" style="24"/>
    <col min="12801" max="12801" width="12.109375" style="24" customWidth="1"/>
    <col min="12802" max="12806" width="10.21875" style="24" customWidth="1"/>
    <col min="12807" max="12807" width="8.21875" style="24" bestFit="1" customWidth="1"/>
    <col min="12808" max="12808" width="8.21875" style="24" customWidth="1"/>
    <col min="12809" max="12809" width="8.21875" style="24" bestFit="1" customWidth="1"/>
    <col min="12810" max="12810" width="8.109375" style="24" customWidth="1"/>
    <col min="12811" max="12811" width="8.21875" style="24" bestFit="1" customWidth="1"/>
    <col min="12812" max="12812" width="8.21875" style="24" customWidth="1"/>
    <col min="12813" max="13056" width="8.88671875" style="24"/>
    <col min="13057" max="13057" width="12.109375" style="24" customWidth="1"/>
    <col min="13058" max="13062" width="10.21875" style="24" customWidth="1"/>
    <col min="13063" max="13063" width="8.21875" style="24" bestFit="1" customWidth="1"/>
    <col min="13064" max="13064" width="8.21875" style="24" customWidth="1"/>
    <col min="13065" max="13065" width="8.21875" style="24" bestFit="1" customWidth="1"/>
    <col min="13066" max="13066" width="8.109375" style="24" customWidth="1"/>
    <col min="13067" max="13067" width="8.21875" style="24" bestFit="1" customWidth="1"/>
    <col min="13068" max="13068" width="8.21875" style="24" customWidth="1"/>
    <col min="13069" max="13312" width="8.88671875" style="24"/>
    <col min="13313" max="13313" width="12.109375" style="24" customWidth="1"/>
    <col min="13314" max="13318" width="10.21875" style="24" customWidth="1"/>
    <col min="13319" max="13319" width="8.21875" style="24" bestFit="1" customWidth="1"/>
    <col min="13320" max="13320" width="8.21875" style="24" customWidth="1"/>
    <col min="13321" max="13321" width="8.21875" style="24" bestFit="1" customWidth="1"/>
    <col min="13322" max="13322" width="8.109375" style="24" customWidth="1"/>
    <col min="13323" max="13323" width="8.21875" style="24" bestFit="1" customWidth="1"/>
    <col min="13324" max="13324" width="8.21875" style="24" customWidth="1"/>
    <col min="13325" max="13568" width="8.88671875" style="24"/>
    <col min="13569" max="13569" width="12.109375" style="24" customWidth="1"/>
    <col min="13570" max="13574" width="10.21875" style="24" customWidth="1"/>
    <col min="13575" max="13575" width="8.21875" style="24" bestFit="1" customWidth="1"/>
    <col min="13576" max="13576" width="8.21875" style="24" customWidth="1"/>
    <col min="13577" max="13577" width="8.21875" style="24" bestFit="1" customWidth="1"/>
    <col min="13578" max="13578" width="8.109375" style="24" customWidth="1"/>
    <col min="13579" max="13579" width="8.21875" style="24" bestFit="1" customWidth="1"/>
    <col min="13580" max="13580" width="8.21875" style="24" customWidth="1"/>
    <col min="13581" max="13824" width="8.88671875" style="24"/>
    <col min="13825" max="13825" width="12.109375" style="24" customWidth="1"/>
    <col min="13826" max="13830" width="10.21875" style="24" customWidth="1"/>
    <col min="13831" max="13831" width="8.21875" style="24" bestFit="1" customWidth="1"/>
    <col min="13832" max="13832" width="8.21875" style="24" customWidth="1"/>
    <col min="13833" max="13833" width="8.21875" style="24" bestFit="1" customWidth="1"/>
    <col min="13834" max="13834" width="8.109375" style="24" customWidth="1"/>
    <col min="13835" max="13835" width="8.21875" style="24" bestFit="1" customWidth="1"/>
    <col min="13836" max="13836" width="8.21875" style="24" customWidth="1"/>
    <col min="13837" max="14080" width="8.88671875" style="24"/>
    <col min="14081" max="14081" width="12.109375" style="24" customWidth="1"/>
    <col min="14082" max="14086" width="10.21875" style="24" customWidth="1"/>
    <col min="14087" max="14087" width="8.21875" style="24" bestFit="1" customWidth="1"/>
    <col min="14088" max="14088" width="8.21875" style="24" customWidth="1"/>
    <col min="14089" max="14089" width="8.21875" style="24" bestFit="1" customWidth="1"/>
    <col min="14090" max="14090" width="8.109375" style="24" customWidth="1"/>
    <col min="14091" max="14091" width="8.21875" style="24" bestFit="1" customWidth="1"/>
    <col min="14092" max="14092" width="8.21875" style="24" customWidth="1"/>
    <col min="14093" max="14336" width="8.88671875" style="24"/>
    <col min="14337" max="14337" width="12.109375" style="24" customWidth="1"/>
    <col min="14338" max="14342" width="10.21875" style="24" customWidth="1"/>
    <col min="14343" max="14343" width="8.21875" style="24" bestFit="1" customWidth="1"/>
    <col min="14344" max="14344" width="8.21875" style="24" customWidth="1"/>
    <col min="14345" max="14345" width="8.21875" style="24" bestFit="1" customWidth="1"/>
    <col min="14346" max="14346" width="8.109375" style="24" customWidth="1"/>
    <col min="14347" max="14347" width="8.21875" style="24" bestFit="1" customWidth="1"/>
    <col min="14348" max="14348" width="8.21875" style="24" customWidth="1"/>
    <col min="14349" max="14592" width="8.88671875" style="24"/>
    <col min="14593" max="14593" width="12.109375" style="24" customWidth="1"/>
    <col min="14594" max="14598" width="10.21875" style="24" customWidth="1"/>
    <col min="14599" max="14599" width="8.21875" style="24" bestFit="1" customWidth="1"/>
    <col min="14600" max="14600" width="8.21875" style="24" customWidth="1"/>
    <col min="14601" max="14601" width="8.21875" style="24" bestFit="1" customWidth="1"/>
    <col min="14602" max="14602" width="8.109375" style="24" customWidth="1"/>
    <col min="14603" max="14603" width="8.21875" style="24" bestFit="1" customWidth="1"/>
    <col min="14604" max="14604" width="8.21875" style="24" customWidth="1"/>
    <col min="14605" max="14848" width="8.88671875" style="24"/>
    <col min="14849" max="14849" width="12.109375" style="24" customWidth="1"/>
    <col min="14850" max="14854" width="10.21875" style="24" customWidth="1"/>
    <col min="14855" max="14855" width="8.21875" style="24" bestFit="1" customWidth="1"/>
    <col min="14856" max="14856" width="8.21875" style="24" customWidth="1"/>
    <col min="14857" max="14857" width="8.21875" style="24" bestFit="1" customWidth="1"/>
    <col min="14858" max="14858" width="8.109375" style="24" customWidth="1"/>
    <col min="14859" max="14859" width="8.21875" style="24" bestFit="1" customWidth="1"/>
    <col min="14860" max="14860" width="8.21875" style="24" customWidth="1"/>
    <col min="14861" max="15104" width="8.88671875" style="24"/>
    <col min="15105" max="15105" width="12.109375" style="24" customWidth="1"/>
    <col min="15106" max="15110" width="10.21875" style="24" customWidth="1"/>
    <col min="15111" max="15111" width="8.21875" style="24" bestFit="1" customWidth="1"/>
    <col min="15112" max="15112" width="8.21875" style="24" customWidth="1"/>
    <col min="15113" max="15113" width="8.21875" style="24" bestFit="1" customWidth="1"/>
    <col min="15114" max="15114" width="8.109375" style="24" customWidth="1"/>
    <col min="15115" max="15115" width="8.21875" style="24" bestFit="1" customWidth="1"/>
    <col min="15116" max="15116" width="8.21875" style="24" customWidth="1"/>
    <col min="15117" max="15360" width="8.88671875" style="24"/>
    <col min="15361" max="15361" width="12.109375" style="24" customWidth="1"/>
    <col min="15362" max="15366" width="10.21875" style="24" customWidth="1"/>
    <col min="15367" max="15367" width="8.21875" style="24" bestFit="1" customWidth="1"/>
    <col min="15368" max="15368" width="8.21875" style="24" customWidth="1"/>
    <col min="15369" max="15369" width="8.21875" style="24" bestFit="1" customWidth="1"/>
    <col min="15370" max="15370" width="8.109375" style="24" customWidth="1"/>
    <col min="15371" max="15371" width="8.21875" style="24" bestFit="1" customWidth="1"/>
    <col min="15372" max="15372" width="8.21875" style="24" customWidth="1"/>
    <col min="15373" max="15616" width="8.88671875" style="24"/>
    <col min="15617" max="15617" width="12.109375" style="24" customWidth="1"/>
    <col min="15618" max="15622" width="10.21875" style="24" customWidth="1"/>
    <col min="15623" max="15623" width="8.21875" style="24" bestFit="1" customWidth="1"/>
    <col min="15624" max="15624" width="8.21875" style="24" customWidth="1"/>
    <col min="15625" max="15625" width="8.21875" style="24" bestFit="1" customWidth="1"/>
    <col min="15626" max="15626" width="8.109375" style="24" customWidth="1"/>
    <col min="15627" max="15627" width="8.21875" style="24" bestFit="1" customWidth="1"/>
    <col min="15628" max="15628" width="8.21875" style="24" customWidth="1"/>
    <col min="15629" max="15872" width="8.88671875" style="24"/>
    <col min="15873" max="15873" width="12.109375" style="24" customWidth="1"/>
    <col min="15874" max="15878" width="10.21875" style="24" customWidth="1"/>
    <col min="15879" max="15879" width="8.21875" style="24" bestFit="1" customWidth="1"/>
    <col min="15880" max="15880" width="8.21875" style="24" customWidth="1"/>
    <col min="15881" max="15881" width="8.21875" style="24" bestFit="1" customWidth="1"/>
    <col min="15882" max="15882" width="8.109375" style="24" customWidth="1"/>
    <col min="15883" max="15883" width="8.21875" style="24" bestFit="1" customWidth="1"/>
    <col min="15884" max="15884" width="8.21875" style="24" customWidth="1"/>
    <col min="15885" max="16128" width="8.88671875" style="24"/>
    <col min="16129" max="16129" width="12.109375" style="24" customWidth="1"/>
    <col min="16130" max="16134" width="10.21875" style="24" customWidth="1"/>
    <col min="16135" max="16135" width="8.21875" style="24" bestFit="1" customWidth="1"/>
    <col min="16136" max="16136" width="8.21875" style="24" customWidth="1"/>
    <col min="16137" max="16137" width="8.21875" style="24" bestFit="1" customWidth="1"/>
    <col min="16138" max="16138" width="8.109375" style="24" customWidth="1"/>
    <col min="16139" max="16139" width="8.21875" style="24" bestFit="1" customWidth="1"/>
    <col min="16140" max="16140" width="8.21875" style="24" customWidth="1"/>
    <col min="16141" max="16384" width="8.88671875" style="24"/>
  </cols>
  <sheetData>
    <row r="1" spans="1:14" ht="20.25">
      <c r="A1" s="465" t="s">
        <v>344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</row>
    <row r="2" spans="1:14" ht="20.25" thickBot="1">
      <c r="A2" s="25"/>
      <c r="B2" s="25"/>
      <c r="C2" s="25"/>
      <c r="D2" s="25"/>
      <c r="E2" s="25"/>
      <c r="F2" s="25"/>
      <c r="G2" s="25"/>
      <c r="H2" s="25"/>
      <c r="I2" s="469" t="s">
        <v>345</v>
      </c>
      <c r="J2" s="469"/>
      <c r="K2" s="469"/>
      <c r="L2" s="469"/>
      <c r="M2" s="467" t="s">
        <v>346</v>
      </c>
      <c r="N2" s="467"/>
    </row>
    <row r="3" spans="1:14" ht="18" customHeight="1">
      <c r="A3" s="52" t="s">
        <v>347</v>
      </c>
      <c r="B3" s="53" t="s">
        <v>348</v>
      </c>
      <c r="C3" s="53" t="s">
        <v>349</v>
      </c>
      <c r="D3" s="53" t="s">
        <v>350</v>
      </c>
      <c r="E3" s="468" t="s">
        <v>351</v>
      </c>
      <c r="F3" s="468"/>
      <c r="G3" s="468"/>
      <c r="H3" s="468"/>
      <c r="I3" s="468"/>
      <c r="J3" s="468"/>
      <c r="K3" s="468"/>
      <c r="L3" s="468"/>
      <c r="M3" s="468"/>
      <c r="N3" s="54" t="s">
        <v>352</v>
      </c>
    </row>
    <row r="4" spans="1:14">
      <c r="A4" s="55" t="s">
        <v>353</v>
      </c>
      <c r="B4" s="56" t="s">
        <v>354</v>
      </c>
      <c r="C4" s="57" t="s">
        <v>354</v>
      </c>
      <c r="D4" s="57" t="s">
        <v>354</v>
      </c>
      <c r="E4" s="38" t="s">
        <v>355</v>
      </c>
      <c r="F4" s="38" t="s">
        <v>356</v>
      </c>
      <c r="G4" s="38" t="s">
        <v>357</v>
      </c>
      <c r="H4" s="38" t="s">
        <v>358</v>
      </c>
      <c r="I4" s="38" t="s">
        <v>359</v>
      </c>
      <c r="J4" s="38" t="s">
        <v>360</v>
      </c>
      <c r="K4" s="38" t="s">
        <v>361</v>
      </c>
      <c r="L4" s="38" t="s">
        <v>362</v>
      </c>
      <c r="M4" s="38" t="s">
        <v>363</v>
      </c>
      <c r="N4" s="36" t="s">
        <v>364</v>
      </c>
    </row>
    <row r="5" spans="1:14" ht="24">
      <c r="A5" s="58" t="s">
        <v>365</v>
      </c>
      <c r="B5" s="57" t="s">
        <v>366</v>
      </c>
      <c r="C5" s="56" t="s">
        <v>367</v>
      </c>
      <c r="D5" s="56" t="s">
        <v>368</v>
      </c>
      <c r="E5" s="56" t="s">
        <v>369</v>
      </c>
      <c r="F5" s="56" t="s">
        <v>370</v>
      </c>
      <c r="G5" s="56" t="s">
        <v>371</v>
      </c>
      <c r="H5" s="56" t="s">
        <v>372</v>
      </c>
      <c r="I5" s="56" t="s">
        <v>373</v>
      </c>
      <c r="J5" s="56" t="s">
        <v>374</v>
      </c>
      <c r="K5" s="56" t="s">
        <v>375</v>
      </c>
      <c r="L5" s="56" t="s">
        <v>364</v>
      </c>
      <c r="M5" s="56" t="s">
        <v>376</v>
      </c>
      <c r="N5" s="36" t="s">
        <v>377</v>
      </c>
    </row>
    <row r="6" spans="1:14">
      <c r="A6" s="58" t="s">
        <v>378</v>
      </c>
      <c r="B6" s="59" t="s">
        <v>379</v>
      </c>
      <c r="C6" s="59" t="s">
        <v>380</v>
      </c>
      <c r="D6" s="59"/>
      <c r="E6" s="59"/>
      <c r="F6" s="59" t="s">
        <v>381</v>
      </c>
      <c r="G6" s="59" t="s">
        <v>382</v>
      </c>
      <c r="H6" s="59" t="s">
        <v>383</v>
      </c>
      <c r="I6" s="59"/>
      <c r="J6" s="59" t="s">
        <v>384</v>
      </c>
      <c r="K6" s="59"/>
      <c r="L6" s="59"/>
      <c r="M6" s="59"/>
      <c r="N6" s="60" t="s">
        <v>385</v>
      </c>
    </row>
    <row r="7" spans="1:14" s="42" customFormat="1" ht="3.75" customHeight="1">
      <c r="A7" s="6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62"/>
    </row>
    <row r="8" spans="1:14" s="42" customFormat="1" hidden="1">
      <c r="A8" s="63">
        <v>2012</v>
      </c>
      <c r="B8" s="43">
        <v>560</v>
      </c>
      <c r="C8" s="43">
        <v>309</v>
      </c>
      <c r="D8" s="43">
        <v>13</v>
      </c>
      <c r="E8" s="43">
        <v>3</v>
      </c>
      <c r="F8" s="43">
        <v>4</v>
      </c>
      <c r="G8" s="43">
        <v>2</v>
      </c>
      <c r="H8" s="43">
        <v>2</v>
      </c>
      <c r="I8" s="43">
        <v>0</v>
      </c>
      <c r="J8" s="43">
        <v>0</v>
      </c>
      <c r="K8" s="43">
        <v>2</v>
      </c>
      <c r="L8" s="43">
        <v>0</v>
      </c>
      <c r="M8" s="43">
        <v>0</v>
      </c>
      <c r="N8" s="64">
        <v>6</v>
      </c>
    </row>
    <row r="9" spans="1:14" s="42" customFormat="1">
      <c r="A9" s="239">
        <v>2013</v>
      </c>
      <c r="B9" s="226">
        <v>555</v>
      </c>
      <c r="C9" s="226">
        <v>405</v>
      </c>
      <c r="D9" s="226">
        <v>45</v>
      </c>
      <c r="E9" s="226">
        <v>13</v>
      </c>
      <c r="F9" s="226">
        <v>32</v>
      </c>
      <c r="G9" s="226">
        <v>0</v>
      </c>
      <c r="H9" s="226">
        <v>0</v>
      </c>
      <c r="I9" s="226">
        <v>0</v>
      </c>
      <c r="J9" s="226">
        <v>0</v>
      </c>
      <c r="K9" s="226">
        <v>0</v>
      </c>
      <c r="L9" s="226">
        <v>0</v>
      </c>
      <c r="M9" s="226">
        <v>0</v>
      </c>
      <c r="N9" s="231">
        <v>0</v>
      </c>
    </row>
    <row r="10" spans="1:14" s="45" customFormat="1">
      <c r="A10" s="239">
        <v>2014</v>
      </c>
      <c r="B10" s="226">
        <v>502</v>
      </c>
      <c r="C10" s="226">
        <v>391</v>
      </c>
      <c r="D10" s="226">
        <v>31</v>
      </c>
      <c r="E10" s="226">
        <v>23</v>
      </c>
      <c r="F10" s="226">
        <v>5</v>
      </c>
      <c r="G10" s="226">
        <v>3</v>
      </c>
      <c r="H10" s="226">
        <v>0</v>
      </c>
      <c r="I10" s="226">
        <v>0</v>
      </c>
      <c r="J10" s="226">
        <v>0</v>
      </c>
      <c r="K10" s="226">
        <v>0</v>
      </c>
      <c r="L10" s="226">
        <v>0</v>
      </c>
      <c r="M10" s="226">
        <v>0</v>
      </c>
      <c r="N10" s="231">
        <v>2</v>
      </c>
    </row>
    <row r="11" spans="1:14" s="45" customFormat="1">
      <c r="A11" s="239">
        <v>2015</v>
      </c>
      <c r="B11" s="226">
        <v>526</v>
      </c>
      <c r="C11" s="226">
        <v>352</v>
      </c>
      <c r="D11" s="226">
        <v>44</v>
      </c>
      <c r="E11" s="226">
        <v>29</v>
      </c>
      <c r="F11" s="226">
        <v>11</v>
      </c>
      <c r="G11" s="226">
        <v>1</v>
      </c>
      <c r="H11" s="226">
        <v>0</v>
      </c>
      <c r="I11" s="226">
        <v>0</v>
      </c>
      <c r="J11" s="226">
        <v>0</v>
      </c>
      <c r="K11" s="226">
        <v>1</v>
      </c>
      <c r="L11" s="226">
        <v>2</v>
      </c>
      <c r="M11" s="226">
        <v>0</v>
      </c>
      <c r="N11" s="231">
        <v>0</v>
      </c>
    </row>
    <row r="12" spans="1:14" s="45" customFormat="1">
      <c r="A12" s="239">
        <v>2016</v>
      </c>
      <c r="B12" s="226">
        <v>536</v>
      </c>
      <c r="C12" s="226">
        <v>332</v>
      </c>
      <c r="D12" s="226">
        <v>39</v>
      </c>
      <c r="E12" s="226">
        <v>24</v>
      </c>
      <c r="F12" s="226">
        <v>8</v>
      </c>
      <c r="G12" s="226">
        <v>3</v>
      </c>
      <c r="H12" s="226">
        <v>4</v>
      </c>
      <c r="I12" s="226">
        <v>0</v>
      </c>
      <c r="J12" s="226">
        <v>0</v>
      </c>
      <c r="K12" s="226">
        <v>0</v>
      </c>
      <c r="L12" s="226">
        <v>0</v>
      </c>
      <c r="M12" s="226">
        <v>0</v>
      </c>
      <c r="N12" s="231">
        <v>6</v>
      </c>
    </row>
    <row r="13" spans="1:14" s="45" customFormat="1">
      <c r="A13" s="239">
        <v>2017</v>
      </c>
      <c r="B13" s="226">
        <v>559</v>
      </c>
      <c r="C13" s="226">
        <v>363</v>
      </c>
      <c r="D13" s="226">
        <v>58</v>
      </c>
      <c r="E13" s="226">
        <v>15</v>
      </c>
      <c r="F13" s="226">
        <v>34</v>
      </c>
      <c r="G13" s="226">
        <v>1</v>
      </c>
      <c r="H13" s="226">
        <v>6</v>
      </c>
      <c r="I13" s="226">
        <v>0</v>
      </c>
      <c r="J13" s="226">
        <v>0</v>
      </c>
      <c r="K13" s="226">
        <v>1</v>
      </c>
      <c r="L13" s="226">
        <v>0</v>
      </c>
      <c r="M13" s="226">
        <v>1</v>
      </c>
      <c r="N13" s="231">
        <v>10</v>
      </c>
    </row>
    <row r="14" spans="1:14" s="45" customFormat="1">
      <c r="A14" s="239">
        <v>2018</v>
      </c>
      <c r="B14" s="226">
        <v>573</v>
      </c>
      <c r="C14" s="226">
        <v>317</v>
      </c>
      <c r="D14" s="226">
        <v>65</v>
      </c>
      <c r="E14" s="226">
        <v>21</v>
      </c>
      <c r="F14" s="226">
        <v>38</v>
      </c>
      <c r="G14" s="226">
        <v>1</v>
      </c>
      <c r="H14" s="226"/>
      <c r="I14" s="226">
        <v>0</v>
      </c>
      <c r="J14" s="226">
        <v>0</v>
      </c>
      <c r="K14" s="226"/>
      <c r="L14" s="226">
        <v>1</v>
      </c>
      <c r="M14" s="226">
        <v>4</v>
      </c>
      <c r="N14" s="231">
        <v>9</v>
      </c>
    </row>
    <row r="15" spans="1:14">
      <c r="A15" s="240">
        <v>2019</v>
      </c>
      <c r="B15" s="226">
        <v>559</v>
      </c>
      <c r="C15" s="226">
        <v>262</v>
      </c>
      <c r="D15" s="226">
        <v>45</v>
      </c>
      <c r="E15" s="226">
        <v>35</v>
      </c>
      <c r="F15" s="226">
        <v>4</v>
      </c>
      <c r="G15" s="226">
        <v>2</v>
      </c>
      <c r="H15" s="226">
        <v>3</v>
      </c>
      <c r="I15" s="226">
        <v>0</v>
      </c>
      <c r="J15" s="226">
        <v>0</v>
      </c>
      <c r="K15" s="226">
        <v>0</v>
      </c>
      <c r="L15" s="226">
        <v>0</v>
      </c>
      <c r="M15" s="226">
        <v>2</v>
      </c>
      <c r="N15" s="231">
        <v>1</v>
      </c>
    </row>
    <row r="16" spans="1:14">
      <c r="A16" s="241" t="s">
        <v>122</v>
      </c>
      <c r="B16" s="228">
        <v>24</v>
      </c>
      <c r="C16" s="228">
        <v>7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32"/>
    </row>
    <row r="17" spans="1:14">
      <c r="A17" s="241" t="s">
        <v>123</v>
      </c>
      <c r="B17" s="229">
        <v>28</v>
      </c>
      <c r="C17" s="229">
        <v>19</v>
      </c>
      <c r="D17" s="228">
        <v>1</v>
      </c>
      <c r="E17" s="228">
        <v>1</v>
      </c>
      <c r="F17" s="229"/>
      <c r="G17" s="229"/>
      <c r="H17" s="229"/>
      <c r="I17" s="229"/>
      <c r="J17" s="229"/>
      <c r="K17" s="229"/>
      <c r="L17" s="229"/>
      <c r="M17" s="229"/>
      <c r="N17" s="234"/>
    </row>
    <row r="18" spans="1:14">
      <c r="A18" s="241" t="s">
        <v>124</v>
      </c>
      <c r="B18" s="229">
        <v>19</v>
      </c>
      <c r="C18" s="229">
        <v>11</v>
      </c>
      <c r="D18" s="228">
        <v>5</v>
      </c>
      <c r="E18" s="228">
        <v>3</v>
      </c>
      <c r="F18" s="229">
        <v>1</v>
      </c>
      <c r="G18" s="229">
        <v>1</v>
      </c>
      <c r="H18" s="229"/>
      <c r="I18" s="229"/>
      <c r="J18" s="229"/>
      <c r="K18" s="229"/>
      <c r="L18" s="229"/>
      <c r="M18" s="229"/>
      <c r="N18" s="234"/>
    </row>
    <row r="19" spans="1:14">
      <c r="A19" s="241" t="s">
        <v>125</v>
      </c>
      <c r="B19" s="229">
        <v>42</v>
      </c>
      <c r="C19" s="229">
        <v>20</v>
      </c>
      <c r="D19" s="228">
        <v>7</v>
      </c>
      <c r="E19" s="228">
        <v>4</v>
      </c>
      <c r="F19" s="229">
        <v>3</v>
      </c>
      <c r="G19" s="229"/>
      <c r="H19" s="229"/>
      <c r="I19" s="229"/>
      <c r="J19" s="229"/>
      <c r="K19" s="229"/>
      <c r="L19" s="229"/>
      <c r="M19" s="229"/>
      <c r="N19" s="234"/>
    </row>
    <row r="20" spans="1:14">
      <c r="A20" s="241" t="s">
        <v>126</v>
      </c>
      <c r="B20" s="228">
        <v>2</v>
      </c>
      <c r="C20" s="228">
        <v>2</v>
      </c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32"/>
    </row>
    <row r="21" spans="1:14">
      <c r="A21" s="241" t="s">
        <v>127</v>
      </c>
      <c r="B21" s="229">
        <v>1</v>
      </c>
      <c r="C21" s="229">
        <v>1</v>
      </c>
      <c r="D21" s="228"/>
      <c r="E21" s="228"/>
      <c r="F21" s="229"/>
      <c r="G21" s="229"/>
      <c r="H21" s="229"/>
      <c r="I21" s="229"/>
      <c r="J21" s="229"/>
      <c r="K21" s="229"/>
      <c r="L21" s="229"/>
      <c r="M21" s="229"/>
      <c r="N21" s="234"/>
    </row>
    <row r="22" spans="1:14">
      <c r="A22" s="241" t="s">
        <v>128</v>
      </c>
      <c r="B22" s="229">
        <v>4</v>
      </c>
      <c r="C22" s="229">
        <v>4</v>
      </c>
      <c r="D22" s="228"/>
      <c r="E22" s="228"/>
      <c r="F22" s="229"/>
      <c r="G22" s="229"/>
      <c r="H22" s="229"/>
      <c r="I22" s="229"/>
      <c r="J22" s="229"/>
      <c r="K22" s="229"/>
      <c r="L22" s="229"/>
      <c r="M22" s="229"/>
      <c r="N22" s="234"/>
    </row>
    <row r="23" spans="1:14">
      <c r="A23" s="241" t="s">
        <v>129</v>
      </c>
      <c r="B23" s="229">
        <v>3</v>
      </c>
      <c r="C23" s="229">
        <v>3</v>
      </c>
      <c r="D23" s="228"/>
      <c r="E23" s="228"/>
      <c r="F23" s="229"/>
      <c r="G23" s="229"/>
      <c r="H23" s="229"/>
      <c r="I23" s="229"/>
      <c r="J23" s="229"/>
      <c r="K23" s="229"/>
      <c r="L23" s="229"/>
      <c r="M23" s="229"/>
      <c r="N23" s="234"/>
    </row>
    <row r="24" spans="1:14">
      <c r="A24" s="241" t="s">
        <v>130</v>
      </c>
      <c r="B24" s="228">
        <v>6</v>
      </c>
      <c r="C24" s="228">
        <v>3</v>
      </c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32"/>
    </row>
    <row r="25" spans="1:14">
      <c r="A25" s="241" t="s">
        <v>131</v>
      </c>
      <c r="B25" s="229">
        <v>1</v>
      </c>
      <c r="C25" s="229">
        <v>0</v>
      </c>
      <c r="D25" s="228"/>
      <c r="E25" s="228"/>
      <c r="F25" s="229"/>
      <c r="G25" s="229"/>
      <c r="H25" s="229"/>
      <c r="I25" s="229"/>
      <c r="J25" s="229"/>
      <c r="K25" s="229"/>
      <c r="L25" s="229"/>
      <c r="M25" s="229"/>
      <c r="N25" s="234"/>
    </row>
    <row r="26" spans="1:14">
      <c r="A26" s="241" t="s">
        <v>132</v>
      </c>
      <c r="B26" s="229">
        <v>7</v>
      </c>
      <c r="C26" s="229">
        <v>4</v>
      </c>
      <c r="D26" s="228"/>
      <c r="E26" s="228"/>
      <c r="F26" s="229"/>
      <c r="G26" s="229"/>
      <c r="H26" s="229"/>
      <c r="I26" s="229"/>
      <c r="J26" s="229"/>
      <c r="K26" s="229"/>
      <c r="L26" s="229"/>
      <c r="M26" s="229"/>
      <c r="N26" s="234"/>
    </row>
    <row r="27" spans="1:14">
      <c r="A27" s="241" t="s">
        <v>133</v>
      </c>
      <c r="B27" s="229">
        <v>7</v>
      </c>
      <c r="C27" s="229">
        <v>4</v>
      </c>
      <c r="D27" s="228"/>
      <c r="E27" s="228"/>
      <c r="F27" s="229"/>
      <c r="G27" s="229"/>
      <c r="H27" s="229"/>
      <c r="I27" s="229"/>
      <c r="J27" s="229"/>
      <c r="K27" s="229"/>
      <c r="L27" s="229"/>
      <c r="M27" s="229"/>
      <c r="N27" s="234"/>
    </row>
    <row r="28" spans="1:14">
      <c r="A28" s="241" t="s">
        <v>134</v>
      </c>
      <c r="B28" s="228">
        <v>0</v>
      </c>
      <c r="C28" s="228">
        <v>0</v>
      </c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32"/>
    </row>
    <row r="29" spans="1:14">
      <c r="A29" s="241" t="s">
        <v>135</v>
      </c>
      <c r="B29" s="229">
        <v>13</v>
      </c>
      <c r="C29" s="229">
        <v>7</v>
      </c>
      <c r="D29" s="228"/>
      <c r="E29" s="228"/>
      <c r="F29" s="229"/>
      <c r="G29" s="229"/>
      <c r="H29" s="229"/>
      <c r="I29" s="229"/>
      <c r="J29" s="229"/>
      <c r="K29" s="229"/>
      <c r="L29" s="229"/>
      <c r="M29" s="229"/>
      <c r="N29" s="234"/>
    </row>
    <row r="30" spans="1:14">
      <c r="A30" s="241" t="s">
        <v>136</v>
      </c>
      <c r="B30" s="229">
        <v>10</v>
      </c>
      <c r="C30" s="229">
        <v>6</v>
      </c>
      <c r="D30" s="228">
        <v>1</v>
      </c>
      <c r="E30" s="228">
        <v>1</v>
      </c>
      <c r="F30" s="229"/>
      <c r="G30" s="229"/>
      <c r="H30" s="229"/>
      <c r="I30" s="229"/>
      <c r="J30" s="229"/>
      <c r="K30" s="229"/>
      <c r="L30" s="229"/>
      <c r="M30" s="229"/>
      <c r="N30" s="234"/>
    </row>
    <row r="31" spans="1:14">
      <c r="A31" s="241" t="s">
        <v>137</v>
      </c>
      <c r="B31" s="229">
        <v>8</v>
      </c>
      <c r="C31" s="229">
        <v>4</v>
      </c>
      <c r="D31" s="228"/>
      <c r="E31" s="228"/>
      <c r="F31" s="229"/>
      <c r="G31" s="229"/>
      <c r="H31" s="229"/>
      <c r="I31" s="229"/>
      <c r="J31" s="229"/>
      <c r="K31" s="229"/>
      <c r="L31" s="229"/>
      <c r="M31" s="229"/>
      <c r="N31" s="234"/>
    </row>
    <row r="32" spans="1:14">
      <c r="A32" s="241" t="s">
        <v>138</v>
      </c>
      <c r="B32" s="228">
        <v>8</v>
      </c>
      <c r="C32" s="228">
        <v>6</v>
      </c>
      <c r="D32" s="228"/>
      <c r="E32" s="228"/>
      <c r="F32" s="228"/>
      <c r="G32" s="228"/>
      <c r="H32" s="228"/>
      <c r="I32" s="228"/>
      <c r="J32" s="228"/>
      <c r="K32" s="228"/>
      <c r="L32" s="228"/>
      <c r="M32" s="228"/>
      <c r="N32" s="232"/>
    </row>
    <row r="33" spans="1:14">
      <c r="A33" s="241" t="s">
        <v>139</v>
      </c>
      <c r="B33" s="229">
        <v>5</v>
      </c>
      <c r="C33" s="229">
        <v>2</v>
      </c>
      <c r="D33" s="228"/>
      <c r="E33" s="228"/>
      <c r="F33" s="229"/>
      <c r="G33" s="229"/>
      <c r="H33" s="229"/>
      <c r="I33" s="229"/>
      <c r="J33" s="229"/>
      <c r="K33" s="229"/>
      <c r="L33" s="229"/>
      <c r="M33" s="229"/>
      <c r="N33" s="234"/>
    </row>
    <row r="34" spans="1:14">
      <c r="A34" s="241" t="s">
        <v>140</v>
      </c>
      <c r="B34" s="229">
        <v>13</v>
      </c>
      <c r="C34" s="229">
        <v>8</v>
      </c>
      <c r="D34" s="228">
        <v>1</v>
      </c>
      <c r="E34" s="228"/>
      <c r="F34" s="229"/>
      <c r="G34" s="229"/>
      <c r="H34" s="229"/>
      <c r="I34" s="229"/>
      <c r="J34" s="229"/>
      <c r="K34" s="229"/>
      <c r="L34" s="229"/>
      <c r="M34" s="229">
        <v>1</v>
      </c>
      <c r="N34" s="234"/>
    </row>
    <row r="35" spans="1:14">
      <c r="A35" s="241" t="s">
        <v>141</v>
      </c>
      <c r="B35" s="229">
        <v>22</v>
      </c>
      <c r="C35" s="229">
        <v>12</v>
      </c>
      <c r="D35" s="228">
        <v>1</v>
      </c>
      <c r="E35" s="228"/>
      <c r="F35" s="229"/>
      <c r="G35" s="229"/>
      <c r="H35" s="229">
        <v>1</v>
      </c>
      <c r="I35" s="229"/>
      <c r="J35" s="229"/>
      <c r="K35" s="229"/>
      <c r="L35" s="229"/>
      <c r="M35" s="229"/>
      <c r="N35" s="234"/>
    </row>
    <row r="36" spans="1:14">
      <c r="A36" s="241" t="s">
        <v>142</v>
      </c>
      <c r="B36" s="228">
        <v>48</v>
      </c>
      <c r="C36" s="228">
        <v>33</v>
      </c>
      <c r="D36" s="228">
        <v>1</v>
      </c>
      <c r="E36" s="228"/>
      <c r="F36" s="228"/>
      <c r="G36" s="228">
        <v>1</v>
      </c>
      <c r="H36" s="228"/>
      <c r="I36" s="228"/>
      <c r="J36" s="228"/>
      <c r="K36" s="228"/>
      <c r="L36" s="228"/>
      <c r="M36" s="228"/>
      <c r="N36" s="232"/>
    </row>
    <row r="37" spans="1:14">
      <c r="A37" s="241" t="s">
        <v>143</v>
      </c>
      <c r="B37" s="229">
        <v>35</v>
      </c>
      <c r="C37" s="229">
        <v>9</v>
      </c>
      <c r="D37" s="228"/>
      <c r="E37" s="228"/>
      <c r="F37" s="229"/>
      <c r="G37" s="229"/>
      <c r="H37" s="229"/>
      <c r="I37" s="229"/>
      <c r="J37" s="229"/>
      <c r="K37" s="229"/>
      <c r="L37" s="229"/>
      <c r="M37" s="229"/>
      <c r="N37" s="234"/>
    </row>
    <row r="38" spans="1:14">
      <c r="A38" s="241" t="s">
        <v>144</v>
      </c>
      <c r="B38" s="229">
        <v>10</v>
      </c>
      <c r="C38" s="229">
        <v>3</v>
      </c>
      <c r="D38" s="228"/>
      <c r="E38" s="228"/>
      <c r="F38" s="229"/>
      <c r="G38" s="229"/>
      <c r="H38" s="229"/>
      <c r="I38" s="229"/>
      <c r="J38" s="229"/>
      <c r="K38" s="229"/>
      <c r="L38" s="229"/>
      <c r="M38" s="229"/>
      <c r="N38" s="234"/>
    </row>
    <row r="39" spans="1:14">
      <c r="A39" s="241" t="s">
        <v>145</v>
      </c>
      <c r="B39" s="229">
        <v>34</v>
      </c>
      <c r="C39" s="229">
        <v>10</v>
      </c>
      <c r="D39" s="228"/>
      <c r="E39" s="228"/>
      <c r="F39" s="229"/>
      <c r="G39" s="229"/>
      <c r="H39" s="229"/>
      <c r="I39" s="229"/>
      <c r="J39" s="229"/>
      <c r="K39" s="229"/>
      <c r="L39" s="229"/>
      <c r="M39" s="229"/>
      <c r="N39" s="234"/>
    </row>
    <row r="40" spans="1:14">
      <c r="A40" s="241" t="s">
        <v>146</v>
      </c>
      <c r="B40" s="228">
        <v>35</v>
      </c>
      <c r="C40" s="228">
        <v>20</v>
      </c>
      <c r="D40" s="228">
        <v>2</v>
      </c>
      <c r="E40" s="228">
        <v>1</v>
      </c>
      <c r="F40" s="228"/>
      <c r="G40" s="228"/>
      <c r="H40" s="228"/>
      <c r="I40" s="228"/>
      <c r="J40" s="228"/>
      <c r="K40" s="228"/>
      <c r="L40" s="228"/>
      <c r="M40" s="228">
        <v>1</v>
      </c>
      <c r="N40" s="232"/>
    </row>
    <row r="41" spans="1:14">
      <c r="A41" s="241" t="s">
        <v>147</v>
      </c>
      <c r="B41" s="229">
        <v>169</v>
      </c>
      <c r="C41" s="229">
        <v>62</v>
      </c>
      <c r="D41" s="228">
        <v>28</v>
      </c>
      <c r="E41" s="228">
        <v>25</v>
      </c>
      <c r="F41" s="229"/>
      <c r="G41" s="229"/>
      <c r="H41" s="229">
        <v>2</v>
      </c>
      <c r="I41" s="229"/>
      <c r="J41" s="229"/>
      <c r="K41" s="229"/>
      <c r="L41" s="229"/>
      <c r="M41" s="229"/>
      <c r="N41" s="234">
        <v>1</v>
      </c>
    </row>
    <row r="42" spans="1:14" ht="17.25" thickBot="1">
      <c r="A42" s="242" t="s">
        <v>148</v>
      </c>
      <c r="B42" s="236">
        <v>5</v>
      </c>
      <c r="C42" s="236">
        <v>2</v>
      </c>
      <c r="D42" s="237"/>
      <c r="E42" s="237"/>
      <c r="F42" s="236"/>
      <c r="G42" s="236"/>
      <c r="H42" s="236"/>
      <c r="I42" s="236"/>
      <c r="J42" s="236"/>
      <c r="K42" s="236"/>
      <c r="L42" s="236"/>
      <c r="M42" s="236"/>
      <c r="N42" s="238"/>
    </row>
    <row r="43" spans="1:14">
      <c r="A43" s="65" t="s">
        <v>498</v>
      </c>
      <c r="B43" s="50"/>
      <c r="C43" s="50"/>
      <c r="D43" s="50"/>
      <c r="E43" s="50"/>
      <c r="F43" s="50"/>
      <c r="G43" s="66"/>
      <c r="H43" s="66"/>
      <c r="I43" s="66"/>
      <c r="J43" s="66"/>
      <c r="K43" s="66"/>
      <c r="L43" s="66"/>
      <c r="M43" s="66"/>
      <c r="N43" s="66"/>
    </row>
  </sheetData>
  <mergeCells count="4">
    <mergeCell ref="M2:N2"/>
    <mergeCell ref="E3:M3"/>
    <mergeCell ref="A1:M1"/>
    <mergeCell ref="I2:L2"/>
  </mergeCells>
  <phoneticPr fontId="2" type="noConversion"/>
  <pageMargins left="0.51181102362204722" right="0.19685039370078741" top="0.6692913385826772" bottom="0.31496062992125984" header="0.31496062992125984" footer="0"/>
  <pageSetup paperSize="9" scale="75" orientation="landscape" horizontalDpi="1200" verticalDpi="1200" r:id="rId1"/>
  <headerFooter alignWithMargins="0"/>
  <rowBreaks count="1" manualBreakCount="1">
    <brk id="43" max="1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4"/>
  <sheetViews>
    <sheetView view="pageBreakPreview" zoomScale="96" zoomScaleSheetLayoutView="96" workbookViewId="0">
      <selection activeCell="E21" sqref="E21"/>
    </sheetView>
  </sheetViews>
  <sheetFormatPr defaultRowHeight="16.5"/>
  <cols>
    <col min="1" max="1" width="8.88671875" style="67"/>
    <col min="2" max="4" width="12.44140625" style="67" customWidth="1"/>
    <col min="5" max="5" width="14" style="67" customWidth="1"/>
    <col min="6" max="7" width="12.44140625" style="67" customWidth="1"/>
    <col min="8" max="257" width="8.88671875" style="67"/>
    <col min="258" max="260" width="12.44140625" style="67" customWidth="1"/>
    <col min="261" max="261" width="14" style="67" customWidth="1"/>
    <col min="262" max="263" width="12.44140625" style="67" customWidth="1"/>
    <col min="264" max="513" width="8.88671875" style="67"/>
    <col min="514" max="516" width="12.44140625" style="67" customWidth="1"/>
    <col min="517" max="517" width="14" style="67" customWidth="1"/>
    <col min="518" max="519" width="12.44140625" style="67" customWidth="1"/>
    <col min="520" max="769" width="8.88671875" style="67"/>
    <col min="770" max="772" width="12.44140625" style="67" customWidth="1"/>
    <col min="773" max="773" width="14" style="67" customWidth="1"/>
    <col min="774" max="775" width="12.44140625" style="67" customWidth="1"/>
    <col min="776" max="1025" width="8.88671875" style="67"/>
    <col min="1026" max="1028" width="12.44140625" style="67" customWidth="1"/>
    <col min="1029" max="1029" width="14" style="67" customWidth="1"/>
    <col min="1030" max="1031" width="12.44140625" style="67" customWidth="1"/>
    <col min="1032" max="1281" width="8.88671875" style="67"/>
    <col min="1282" max="1284" width="12.44140625" style="67" customWidth="1"/>
    <col min="1285" max="1285" width="14" style="67" customWidth="1"/>
    <col min="1286" max="1287" width="12.44140625" style="67" customWidth="1"/>
    <col min="1288" max="1537" width="8.88671875" style="67"/>
    <col min="1538" max="1540" width="12.44140625" style="67" customWidth="1"/>
    <col min="1541" max="1541" width="14" style="67" customWidth="1"/>
    <col min="1542" max="1543" width="12.44140625" style="67" customWidth="1"/>
    <col min="1544" max="1793" width="8.88671875" style="67"/>
    <col min="1794" max="1796" width="12.44140625" style="67" customWidth="1"/>
    <col min="1797" max="1797" width="14" style="67" customWidth="1"/>
    <col min="1798" max="1799" width="12.44140625" style="67" customWidth="1"/>
    <col min="1800" max="2049" width="8.88671875" style="67"/>
    <col min="2050" max="2052" width="12.44140625" style="67" customWidth="1"/>
    <col min="2053" max="2053" width="14" style="67" customWidth="1"/>
    <col min="2054" max="2055" width="12.44140625" style="67" customWidth="1"/>
    <col min="2056" max="2305" width="8.88671875" style="67"/>
    <col min="2306" max="2308" width="12.44140625" style="67" customWidth="1"/>
    <col min="2309" max="2309" width="14" style="67" customWidth="1"/>
    <col min="2310" max="2311" width="12.44140625" style="67" customWidth="1"/>
    <col min="2312" max="2561" width="8.88671875" style="67"/>
    <col min="2562" max="2564" width="12.44140625" style="67" customWidth="1"/>
    <col min="2565" max="2565" width="14" style="67" customWidth="1"/>
    <col min="2566" max="2567" width="12.44140625" style="67" customWidth="1"/>
    <col min="2568" max="2817" width="8.88671875" style="67"/>
    <col min="2818" max="2820" width="12.44140625" style="67" customWidth="1"/>
    <col min="2821" max="2821" width="14" style="67" customWidth="1"/>
    <col min="2822" max="2823" width="12.44140625" style="67" customWidth="1"/>
    <col min="2824" max="3073" width="8.88671875" style="67"/>
    <col min="3074" max="3076" width="12.44140625" style="67" customWidth="1"/>
    <col min="3077" max="3077" width="14" style="67" customWidth="1"/>
    <col min="3078" max="3079" width="12.44140625" style="67" customWidth="1"/>
    <col min="3080" max="3329" width="8.88671875" style="67"/>
    <col min="3330" max="3332" width="12.44140625" style="67" customWidth="1"/>
    <col min="3333" max="3333" width="14" style="67" customWidth="1"/>
    <col min="3334" max="3335" width="12.44140625" style="67" customWidth="1"/>
    <col min="3336" max="3585" width="8.88671875" style="67"/>
    <col min="3586" max="3588" width="12.44140625" style="67" customWidth="1"/>
    <col min="3589" max="3589" width="14" style="67" customWidth="1"/>
    <col min="3590" max="3591" width="12.44140625" style="67" customWidth="1"/>
    <col min="3592" max="3841" width="8.88671875" style="67"/>
    <col min="3842" max="3844" width="12.44140625" style="67" customWidth="1"/>
    <col min="3845" max="3845" width="14" style="67" customWidth="1"/>
    <col min="3846" max="3847" width="12.44140625" style="67" customWidth="1"/>
    <col min="3848" max="4097" width="8.88671875" style="67"/>
    <col min="4098" max="4100" width="12.44140625" style="67" customWidth="1"/>
    <col min="4101" max="4101" width="14" style="67" customWidth="1"/>
    <col min="4102" max="4103" width="12.44140625" style="67" customWidth="1"/>
    <col min="4104" max="4353" width="8.88671875" style="67"/>
    <col min="4354" max="4356" width="12.44140625" style="67" customWidth="1"/>
    <col min="4357" max="4357" width="14" style="67" customWidth="1"/>
    <col min="4358" max="4359" width="12.44140625" style="67" customWidth="1"/>
    <col min="4360" max="4609" width="8.88671875" style="67"/>
    <col min="4610" max="4612" width="12.44140625" style="67" customWidth="1"/>
    <col min="4613" max="4613" width="14" style="67" customWidth="1"/>
    <col min="4614" max="4615" width="12.44140625" style="67" customWidth="1"/>
    <col min="4616" max="4865" width="8.88671875" style="67"/>
    <col min="4866" max="4868" width="12.44140625" style="67" customWidth="1"/>
    <col min="4869" max="4869" width="14" style="67" customWidth="1"/>
    <col min="4870" max="4871" width="12.44140625" style="67" customWidth="1"/>
    <col min="4872" max="5121" width="8.88671875" style="67"/>
    <col min="5122" max="5124" width="12.44140625" style="67" customWidth="1"/>
    <col min="5125" max="5125" width="14" style="67" customWidth="1"/>
    <col min="5126" max="5127" width="12.44140625" style="67" customWidth="1"/>
    <col min="5128" max="5377" width="8.88671875" style="67"/>
    <col min="5378" max="5380" width="12.44140625" style="67" customWidth="1"/>
    <col min="5381" max="5381" width="14" style="67" customWidth="1"/>
    <col min="5382" max="5383" width="12.44140625" style="67" customWidth="1"/>
    <col min="5384" max="5633" width="8.88671875" style="67"/>
    <col min="5634" max="5636" width="12.44140625" style="67" customWidth="1"/>
    <col min="5637" max="5637" width="14" style="67" customWidth="1"/>
    <col min="5638" max="5639" width="12.44140625" style="67" customWidth="1"/>
    <col min="5640" max="5889" width="8.88671875" style="67"/>
    <col min="5890" max="5892" width="12.44140625" style="67" customWidth="1"/>
    <col min="5893" max="5893" width="14" style="67" customWidth="1"/>
    <col min="5894" max="5895" width="12.44140625" style="67" customWidth="1"/>
    <col min="5896" max="6145" width="8.88671875" style="67"/>
    <col min="6146" max="6148" width="12.44140625" style="67" customWidth="1"/>
    <col min="6149" max="6149" width="14" style="67" customWidth="1"/>
    <col min="6150" max="6151" width="12.44140625" style="67" customWidth="1"/>
    <col min="6152" max="6401" width="8.88671875" style="67"/>
    <col min="6402" max="6404" width="12.44140625" style="67" customWidth="1"/>
    <col min="6405" max="6405" width="14" style="67" customWidth="1"/>
    <col min="6406" max="6407" width="12.44140625" style="67" customWidth="1"/>
    <col min="6408" max="6657" width="8.88671875" style="67"/>
    <col min="6658" max="6660" width="12.44140625" style="67" customWidth="1"/>
    <col min="6661" max="6661" width="14" style="67" customWidth="1"/>
    <col min="6662" max="6663" width="12.44140625" style="67" customWidth="1"/>
    <col min="6664" max="6913" width="8.88671875" style="67"/>
    <col min="6914" max="6916" width="12.44140625" style="67" customWidth="1"/>
    <col min="6917" max="6917" width="14" style="67" customWidth="1"/>
    <col min="6918" max="6919" width="12.44140625" style="67" customWidth="1"/>
    <col min="6920" max="7169" width="8.88671875" style="67"/>
    <col min="7170" max="7172" width="12.44140625" style="67" customWidth="1"/>
    <col min="7173" max="7173" width="14" style="67" customWidth="1"/>
    <col min="7174" max="7175" width="12.44140625" style="67" customWidth="1"/>
    <col min="7176" max="7425" width="8.88671875" style="67"/>
    <col min="7426" max="7428" width="12.44140625" style="67" customWidth="1"/>
    <col min="7429" max="7429" width="14" style="67" customWidth="1"/>
    <col min="7430" max="7431" width="12.44140625" style="67" customWidth="1"/>
    <col min="7432" max="7681" width="8.88671875" style="67"/>
    <col min="7682" max="7684" width="12.44140625" style="67" customWidth="1"/>
    <col min="7685" max="7685" width="14" style="67" customWidth="1"/>
    <col min="7686" max="7687" width="12.44140625" style="67" customWidth="1"/>
    <col min="7688" max="7937" width="8.88671875" style="67"/>
    <col min="7938" max="7940" width="12.44140625" style="67" customWidth="1"/>
    <col min="7941" max="7941" width="14" style="67" customWidth="1"/>
    <col min="7942" max="7943" width="12.44140625" style="67" customWidth="1"/>
    <col min="7944" max="8193" width="8.88671875" style="67"/>
    <col min="8194" max="8196" width="12.44140625" style="67" customWidth="1"/>
    <col min="8197" max="8197" width="14" style="67" customWidth="1"/>
    <col min="8198" max="8199" width="12.44140625" style="67" customWidth="1"/>
    <col min="8200" max="8449" width="8.88671875" style="67"/>
    <col min="8450" max="8452" width="12.44140625" style="67" customWidth="1"/>
    <col min="8453" max="8453" width="14" style="67" customWidth="1"/>
    <col min="8454" max="8455" width="12.44140625" style="67" customWidth="1"/>
    <col min="8456" max="8705" width="8.88671875" style="67"/>
    <col min="8706" max="8708" width="12.44140625" style="67" customWidth="1"/>
    <col min="8709" max="8709" width="14" style="67" customWidth="1"/>
    <col min="8710" max="8711" width="12.44140625" style="67" customWidth="1"/>
    <col min="8712" max="8961" width="8.88671875" style="67"/>
    <col min="8962" max="8964" width="12.44140625" style="67" customWidth="1"/>
    <col min="8965" max="8965" width="14" style="67" customWidth="1"/>
    <col min="8966" max="8967" width="12.44140625" style="67" customWidth="1"/>
    <col min="8968" max="9217" width="8.88671875" style="67"/>
    <col min="9218" max="9220" width="12.44140625" style="67" customWidth="1"/>
    <col min="9221" max="9221" width="14" style="67" customWidth="1"/>
    <col min="9222" max="9223" width="12.44140625" style="67" customWidth="1"/>
    <col min="9224" max="9473" width="8.88671875" style="67"/>
    <col min="9474" max="9476" width="12.44140625" style="67" customWidth="1"/>
    <col min="9477" max="9477" width="14" style="67" customWidth="1"/>
    <col min="9478" max="9479" width="12.44140625" style="67" customWidth="1"/>
    <col min="9480" max="9729" width="8.88671875" style="67"/>
    <col min="9730" max="9732" width="12.44140625" style="67" customWidth="1"/>
    <col min="9733" max="9733" width="14" style="67" customWidth="1"/>
    <col min="9734" max="9735" width="12.44140625" style="67" customWidth="1"/>
    <col min="9736" max="9985" width="8.88671875" style="67"/>
    <col min="9986" max="9988" width="12.44140625" style="67" customWidth="1"/>
    <col min="9989" max="9989" width="14" style="67" customWidth="1"/>
    <col min="9990" max="9991" width="12.44140625" style="67" customWidth="1"/>
    <col min="9992" max="10241" width="8.88671875" style="67"/>
    <col min="10242" max="10244" width="12.44140625" style="67" customWidth="1"/>
    <col min="10245" max="10245" width="14" style="67" customWidth="1"/>
    <col min="10246" max="10247" width="12.44140625" style="67" customWidth="1"/>
    <col min="10248" max="10497" width="8.88671875" style="67"/>
    <col min="10498" max="10500" width="12.44140625" style="67" customWidth="1"/>
    <col min="10501" max="10501" width="14" style="67" customWidth="1"/>
    <col min="10502" max="10503" width="12.44140625" style="67" customWidth="1"/>
    <col min="10504" max="10753" width="8.88671875" style="67"/>
    <col min="10754" max="10756" width="12.44140625" style="67" customWidth="1"/>
    <col min="10757" max="10757" width="14" style="67" customWidth="1"/>
    <col min="10758" max="10759" width="12.44140625" style="67" customWidth="1"/>
    <col min="10760" max="11009" width="8.88671875" style="67"/>
    <col min="11010" max="11012" width="12.44140625" style="67" customWidth="1"/>
    <col min="11013" max="11013" width="14" style="67" customWidth="1"/>
    <col min="11014" max="11015" width="12.44140625" style="67" customWidth="1"/>
    <col min="11016" max="11265" width="8.88671875" style="67"/>
    <col min="11266" max="11268" width="12.44140625" style="67" customWidth="1"/>
    <col min="11269" max="11269" width="14" style="67" customWidth="1"/>
    <col min="11270" max="11271" width="12.44140625" style="67" customWidth="1"/>
    <col min="11272" max="11521" width="8.88671875" style="67"/>
    <col min="11522" max="11524" width="12.44140625" style="67" customWidth="1"/>
    <col min="11525" max="11525" width="14" style="67" customWidth="1"/>
    <col min="11526" max="11527" width="12.44140625" style="67" customWidth="1"/>
    <col min="11528" max="11777" width="8.88671875" style="67"/>
    <col min="11778" max="11780" width="12.44140625" style="67" customWidth="1"/>
    <col min="11781" max="11781" width="14" style="67" customWidth="1"/>
    <col min="11782" max="11783" width="12.44140625" style="67" customWidth="1"/>
    <col min="11784" max="12033" width="8.88671875" style="67"/>
    <col min="12034" max="12036" width="12.44140625" style="67" customWidth="1"/>
    <col min="12037" max="12037" width="14" style="67" customWidth="1"/>
    <col min="12038" max="12039" width="12.44140625" style="67" customWidth="1"/>
    <col min="12040" max="12289" width="8.88671875" style="67"/>
    <col min="12290" max="12292" width="12.44140625" style="67" customWidth="1"/>
    <col min="12293" max="12293" width="14" style="67" customWidth="1"/>
    <col min="12294" max="12295" width="12.44140625" style="67" customWidth="1"/>
    <col min="12296" max="12545" width="8.88671875" style="67"/>
    <col min="12546" max="12548" width="12.44140625" style="67" customWidth="1"/>
    <col min="12549" max="12549" width="14" style="67" customWidth="1"/>
    <col min="12550" max="12551" width="12.44140625" style="67" customWidth="1"/>
    <col min="12552" max="12801" width="8.88671875" style="67"/>
    <col min="12802" max="12804" width="12.44140625" style="67" customWidth="1"/>
    <col min="12805" max="12805" width="14" style="67" customWidth="1"/>
    <col min="12806" max="12807" width="12.44140625" style="67" customWidth="1"/>
    <col min="12808" max="13057" width="8.88671875" style="67"/>
    <col min="13058" max="13060" width="12.44140625" style="67" customWidth="1"/>
    <col min="13061" max="13061" width="14" style="67" customWidth="1"/>
    <col min="13062" max="13063" width="12.44140625" style="67" customWidth="1"/>
    <col min="13064" max="13313" width="8.88671875" style="67"/>
    <col min="13314" max="13316" width="12.44140625" style="67" customWidth="1"/>
    <col min="13317" max="13317" width="14" style="67" customWidth="1"/>
    <col min="13318" max="13319" width="12.44140625" style="67" customWidth="1"/>
    <col min="13320" max="13569" width="8.88671875" style="67"/>
    <col min="13570" max="13572" width="12.44140625" style="67" customWidth="1"/>
    <col min="13573" max="13573" width="14" style="67" customWidth="1"/>
    <col min="13574" max="13575" width="12.44140625" style="67" customWidth="1"/>
    <col min="13576" max="13825" width="8.88671875" style="67"/>
    <col min="13826" max="13828" width="12.44140625" style="67" customWidth="1"/>
    <col min="13829" max="13829" width="14" style="67" customWidth="1"/>
    <col min="13830" max="13831" width="12.44140625" style="67" customWidth="1"/>
    <col min="13832" max="14081" width="8.88671875" style="67"/>
    <col min="14082" max="14084" width="12.44140625" style="67" customWidth="1"/>
    <col min="14085" max="14085" width="14" style="67" customWidth="1"/>
    <col min="14086" max="14087" width="12.44140625" style="67" customWidth="1"/>
    <col min="14088" max="14337" width="8.88671875" style="67"/>
    <col min="14338" max="14340" width="12.44140625" style="67" customWidth="1"/>
    <col min="14341" max="14341" width="14" style="67" customWidth="1"/>
    <col min="14342" max="14343" width="12.44140625" style="67" customWidth="1"/>
    <col min="14344" max="14593" width="8.88671875" style="67"/>
    <col min="14594" max="14596" width="12.44140625" style="67" customWidth="1"/>
    <col min="14597" max="14597" width="14" style="67" customWidth="1"/>
    <col min="14598" max="14599" width="12.44140625" style="67" customWidth="1"/>
    <col min="14600" max="14849" width="8.88671875" style="67"/>
    <col min="14850" max="14852" width="12.44140625" style="67" customWidth="1"/>
    <col min="14853" max="14853" width="14" style="67" customWidth="1"/>
    <col min="14854" max="14855" width="12.44140625" style="67" customWidth="1"/>
    <col min="14856" max="15105" width="8.88671875" style="67"/>
    <col min="15106" max="15108" width="12.44140625" style="67" customWidth="1"/>
    <col min="15109" max="15109" width="14" style="67" customWidth="1"/>
    <col min="15110" max="15111" width="12.44140625" style="67" customWidth="1"/>
    <col min="15112" max="15361" width="8.88671875" style="67"/>
    <col min="15362" max="15364" width="12.44140625" style="67" customWidth="1"/>
    <col min="15365" max="15365" width="14" style="67" customWidth="1"/>
    <col min="15366" max="15367" width="12.44140625" style="67" customWidth="1"/>
    <col min="15368" max="15617" width="8.88671875" style="67"/>
    <col min="15618" max="15620" width="12.44140625" style="67" customWidth="1"/>
    <col min="15621" max="15621" width="14" style="67" customWidth="1"/>
    <col min="15622" max="15623" width="12.44140625" style="67" customWidth="1"/>
    <col min="15624" max="15873" width="8.88671875" style="67"/>
    <col min="15874" max="15876" width="12.44140625" style="67" customWidth="1"/>
    <col min="15877" max="15877" width="14" style="67" customWidth="1"/>
    <col min="15878" max="15879" width="12.44140625" style="67" customWidth="1"/>
    <col min="15880" max="16129" width="8.88671875" style="67"/>
    <col min="16130" max="16132" width="12.44140625" style="67" customWidth="1"/>
    <col min="16133" max="16133" width="14" style="67" customWidth="1"/>
    <col min="16134" max="16135" width="12.44140625" style="67" customWidth="1"/>
    <col min="16136" max="16384" width="8.88671875" style="67"/>
  </cols>
  <sheetData>
    <row r="1" spans="1:7" ht="30" customHeight="1">
      <c r="A1" s="465" t="s">
        <v>485</v>
      </c>
      <c r="B1" s="465"/>
      <c r="C1" s="465"/>
      <c r="D1" s="465"/>
      <c r="E1" s="465"/>
      <c r="F1" s="465"/>
    </row>
    <row r="2" spans="1:7" ht="17.25" thickBot="1">
      <c r="E2" s="475" t="s">
        <v>86</v>
      </c>
      <c r="F2" s="475"/>
      <c r="G2" s="68" t="s">
        <v>21</v>
      </c>
    </row>
    <row r="3" spans="1:7" ht="37.5" customHeight="1">
      <c r="A3" s="69" t="s">
        <v>3</v>
      </c>
      <c r="B3" s="470" t="s">
        <v>22</v>
      </c>
      <c r="C3" s="470" t="s">
        <v>23</v>
      </c>
      <c r="D3" s="472" t="s">
        <v>24</v>
      </c>
      <c r="E3" s="473"/>
      <c r="F3" s="472" t="s">
        <v>25</v>
      </c>
      <c r="G3" s="474"/>
    </row>
    <row r="4" spans="1:7" ht="37.5" customHeight="1">
      <c r="A4" s="70" t="s">
        <v>26</v>
      </c>
      <c r="B4" s="471"/>
      <c r="C4" s="471"/>
      <c r="D4" s="71" t="s">
        <v>27</v>
      </c>
      <c r="E4" s="71" t="s">
        <v>28</v>
      </c>
      <c r="F4" s="71" t="s">
        <v>27</v>
      </c>
      <c r="G4" s="72" t="s">
        <v>28</v>
      </c>
    </row>
    <row r="5" spans="1:7" s="74" customFormat="1" ht="6" customHeight="1">
      <c r="A5" s="245"/>
      <c r="B5" s="73"/>
      <c r="C5" s="73"/>
      <c r="D5" s="73"/>
      <c r="E5" s="73"/>
      <c r="F5" s="73"/>
      <c r="G5" s="246"/>
    </row>
    <row r="6" spans="1:7" s="74" customFormat="1" ht="0.75" customHeight="1">
      <c r="A6" s="247">
        <v>2012</v>
      </c>
      <c r="B6" s="75">
        <v>3</v>
      </c>
      <c r="C6" s="75">
        <v>3</v>
      </c>
      <c r="D6" s="75">
        <v>0</v>
      </c>
      <c r="E6" s="75">
        <v>0</v>
      </c>
      <c r="F6" s="75">
        <v>3</v>
      </c>
      <c r="G6" s="248">
        <v>3</v>
      </c>
    </row>
    <row r="7" spans="1:7" s="74" customFormat="1" ht="33" customHeight="1">
      <c r="A7" s="251">
        <v>2013</v>
      </c>
      <c r="B7" s="243">
        <v>17</v>
      </c>
      <c r="C7" s="243">
        <v>17</v>
      </c>
      <c r="D7" s="243"/>
      <c r="E7" s="243"/>
      <c r="F7" s="243">
        <v>17</v>
      </c>
      <c r="G7" s="249">
        <v>17</v>
      </c>
    </row>
    <row r="8" spans="1:7" s="76" customFormat="1" ht="33" customHeight="1">
      <c r="A8" s="252">
        <v>2014</v>
      </c>
      <c r="B8" s="244">
        <v>6</v>
      </c>
      <c r="C8" s="244">
        <v>6</v>
      </c>
      <c r="D8" s="244">
        <v>0</v>
      </c>
      <c r="E8" s="244">
        <v>0</v>
      </c>
      <c r="F8" s="244">
        <v>6</v>
      </c>
      <c r="G8" s="250">
        <v>6</v>
      </c>
    </row>
    <row r="9" spans="1:7" s="76" customFormat="1" ht="33" customHeight="1">
      <c r="A9" s="252">
        <v>2015</v>
      </c>
      <c r="B9" s="244">
        <v>18</v>
      </c>
      <c r="C9" s="244">
        <v>18</v>
      </c>
      <c r="D9" s="244">
        <v>1</v>
      </c>
      <c r="E9" s="244">
        <v>1</v>
      </c>
      <c r="F9" s="244">
        <v>17</v>
      </c>
      <c r="G9" s="250">
        <v>17</v>
      </c>
    </row>
    <row r="10" spans="1:7" s="76" customFormat="1" ht="33" customHeight="1">
      <c r="A10" s="252">
        <v>2016</v>
      </c>
      <c r="B10" s="244">
        <v>7</v>
      </c>
      <c r="C10" s="244">
        <v>7</v>
      </c>
      <c r="D10" s="244">
        <v>0</v>
      </c>
      <c r="E10" s="244">
        <v>0</v>
      </c>
      <c r="F10" s="244">
        <v>7</v>
      </c>
      <c r="G10" s="250">
        <v>7</v>
      </c>
    </row>
    <row r="11" spans="1:7" s="77" customFormat="1" ht="33" customHeight="1">
      <c r="A11" s="252">
        <v>2017</v>
      </c>
      <c r="B11" s="244">
        <v>18</v>
      </c>
      <c r="C11" s="244">
        <v>18</v>
      </c>
      <c r="D11" s="244">
        <v>0</v>
      </c>
      <c r="E11" s="244">
        <v>0</v>
      </c>
      <c r="F11" s="244">
        <v>18</v>
      </c>
      <c r="G11" s="250">
        <v>18</v>
      </c>
    </row>
    <row r="12" spans="1:7" s="77" customFormat="1" ht="33" customHeight="1">
      <c r="A12" s="252">
        <v>2018</v>
      </c>
      <c r="B12" s="244">
        <v>10</v>
      </c>
      <c r="C12" s="244">
        <v>10</v>
      </c>
      <c r="D12" s="244">
        <v>1</v>
      </c>
      <c r="E12" s="244">
        <v>1</v>
      </c>
      <c r="F12" s="244">
        <v>9</v>
      </c>
      <c r="G12" s="250">
        <v>9</v>
      </c>
    </row>
    <row r="13" spans="1:7" ht="33" customHeight="1" thickBot="1">
      <c r="A13" s="590">
        <v>2019</v>
      </c>
      <c r="B13" s="591">
        <v>4</v>
      </c>
      <c r="C13" s="591">
        <v>4</v>
      </c>
      <c r="D13" s="591">
        <v>0</v>
      </c>
      <c r="E13" s="591">
        <v>0</v>
      </c>
      <c r="F13" s="591">
        <v>4</v>
      </c>
      <c r="G13" s="592">
        <v>4</v>
      </c>
    </row>
    <row r="14" spans="1:7">
      <c r="A14" s="67" t="s">
        <v>499</v>
      </c>
    </row>
  </sheetData>
  <mergeCells count="6">
    <mergeCell ref="A1:F1"/>
    <mergeCell ref="B3:B4"/>
    <mergeCell ref="C3:C4"/>
    <mergeCell ref="D3:E3"/>
    <mergeCell ref="F3:G3"/>
    <mergeCell ref="E2:F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30"/>
  <sheetViews>
    <sheetView view="pageBreakPreview" zoomScaleSheetLayoutView="100" workbookViewId="0">
      <selection activeCell="C12" sqref="C12"/>
    </sheetView>
  </sheetViews>
  <sheetFormatPr defaultRowHeight="16.5"/>
  <cols>
    <col min="1" max="1" width="14.109375" style="5" customWidth="1"/>
    <col min="2" max="2" width="14.77734375" style="5" customWidth="1"/>
    <col min="3" max="3" width="15.109375" style="5" customWidth="1"/>
    <col min="4" max="4" width="14.88671875" style="5" customWidth="1"/>
    <col min="5" max="5" width="15.21875" style="5" customWidth="1"/>
    <col min="6" max="6" width="12" style="5" customWidth="1"/>
    <col min="7" max="7" width="14.6640625" style="5" customWidth="1"/>
    <col min="8" max="257" width="8.88671875" style="5"/>
    <col min="258" max="258" width="13.88671875" style="5" customWidth="1"/>
    <col min="259" max="261" width="19" style="5" customWidth="1"/>
    <col min="262" max="263" width="18.109375" style="5" customWidth="1"/>
    <col min="264" max="513" width="8.88671875" style="5"/>
    <col min="514" max="514" width="13.88671875" style="5" customWidth="1"/>
    <col min="515" max="517" width="19" style="5" customWidth="1"/>
    <col min="518" max="519" width="18.109375" style="5" customWidth="1"/>
    <col min="520" max="769" width="8.88671875" style="5"/>
    <col min="770" max="770" width="13.88671875" style="5" customWidth="1"/>
    <col min="771" max="773" width="19" style="5" customWidth="1"/>
    <col min="774" max="775" width="18.109375" style="5" customWidth="1"/>
    <col min="776" max="1025" width="8.88671875" style="5"/>
    <col min="1026" max="1026" width="13.88671875" style="5" customWidth="1"/>
    <col min="1027" max="1029" width="19" style="5" customWidth="1"/>
    <col min="1030" max="1031" width="18.109375" style="5" customWidth="1"/>
    <col min="1032" max="1281" width="8.88671875" style="5"/>
    <col min="1282" max="1282" width="13.88671875" style="5" customWidth="1"/>
    <col min="1283" max="1285" width="19" style="5" customWidth="1"/>
    <col min="1286" max="1287" width="18.109375" style="5" customWidth="1"/>
    <col min="1288" max="1537" width="8.88671875" style="5"/>
    <col min="1538" max="1538" width="13.88671875" style="5" customWidth="1"/>
    <col min="1539" max="1541" width="19" style="5" customWidth="1"/>
    <col min="1542" max="1543" width="18.109375" style="5" customWidth="1"/>
    <col min="1544" max="1793" width="8.88671875" style="5"/>
    <col min="1794" max="1794" width="13.88671875" style="5" customWidth="1"/>
    <col min="1795" max="1797" width="19" style="5" customWidth="1"/>
    <col min="1798" max="1799" width="18.109375" style="5" customWidth="1"/>
    <col min="1800" max="2049" width="8.88671875" style="5"/>
    <col min="2050" max="2050" width="13.88671875" style="5" customWidth="1"/>
    <col min="2051" max="2053" width="19" style="5" customWidth="1"/>
    <col min="2054" max="2055" width="18.109375" style="5" customWidth="1"/>
    <col min="2056" max="2305" width="8.88671875" style="5"/>
    <col min="2306" max="2306" width="13.88671875" style="5" customWidth="1"/>
    <col min="2307" max="2309" width="19" style="5" customWidth="1"/>
    <col min="2310" max="2311" width="18.109375" style="5" customWidth="1"/>
    <col min="2312" max="2561" width="8.88671875" style="5"/>
    <col min="2562" max="2562" width="13.88671875" style="5" customWidth="1"/>
    <col min="2563" max="2565" width="19" style="5" customWidth="1"/>
    <col min="2566" max="2567" width="18.109375" style="5" customWidth="1"/>
    <col min="2568" max="2817" width="8.88671875" style="5"/>
    <col min="2818" max="2818" width="13.88671875" style="5" customWidth="1"/>
    <col min="2819" max="2821" width="19" style="5" customWidth="1"/>
    <col min="2822" max="2823" width="18.109375" style="5" customWidth="1"/>
    <col min="2824" max="3073" width="8.88671875" style="5"/>
    <col min="3074" max="3074" width="13.88671875" style="5" customWidth="1"/>
    <col min="3075" max="3077" width="19" style="5" customWidth="1"/>
    <col min="3078" max="3079" width="18.109375" style="5" customWidth="1"/>
    <col min="3080" max="3329" width="8.88671875" style="5"/>
    <col min="3330" max="3330" width="13.88671875" style="5" customWidth="1"/>
    <col min="3331" max="3333" width="19" style="5" customWidth="1"/>
    <col min="3334" max="3335" width="18.109375" style="5" customWidth="1"/>
    <col min="3336" max="3585" width="8.88671875" style="5"/>
    <col min="3586" max="3586" width="13.88671875" style="5" customWidth="1"/>
    <col min="3587" max="3589" width="19" style="5" customWidth="1"/>
    <col min="3590" max="3591" width="18.109375" style="5" customWidth="1"/>
    <col min="3592" max="3841" width="8.88671875" style="5"/>
    <col min="3842" max="3842" width="13.88671875" style="5" customWidth="1"/>
    <col min="3843" max="3845" width="19" style="5" customWidth="1"/>
    <col min="3846" max="3847" width="18.109375" style="5" customWidth="1"/>
    <col min="3848" max="4097" width="8.88671875" style="5"/>
    <col min="4098" max="4098" width="13.88671875" style="5" customWidth="1"/>
    <col min="4099" max="4101" width="19" style="5" customWidth="1"/>
    <col min="4102" max="4103" width="18.109375" style="5" customWidth="1"/>
    <col min="4104" max="4353" width="8.88671875" style="5"/>
    <col min="4354" max="4354" width="13.88671875" style="5" customWidth="1"/>
    <col min="4355" max="4357" width="19" style="5" customWidth="1"/>
    <col min="4358" max="4359" width="18.109375" style="5" customWidth="1"/>
    <col min="4360" max="4609" width="8.88671875" style="5"/>
    <col min="4610" max="4610" width="13.88671875" style="5" customWidth="1"/>
    <col min="4611" max="4613" width="19" style="5" customWidth="1"/>
    <col min="4614" max="4615" width="18.109375" style="5" customWidth="1"/>
    <col min="4616" max="4865" width="8.88671875" style="5"/>
    <col min="4866" max="4866" width="13.88671875" style="5" customWidth="1"/>
    <col min="4867" max="4869" width="19" style="5" customWidth="1"/>
    <col min="4870" max="4871" width="18.109375" style="5" customWidth="1"/>
    <col min="4872" max="5121" width="8.88671875" style="5"/>
    <col min="5122" max="5122" width="13.88671875" style="5" customWidth="1"/>
    <col min="5123" max="5125" width="19" style="5" customWidth="1"/>
    <col min="5126" max="5127" width="18.109375" style="5" customWidth="1"/>
    <col min="5128" max="5377" width="8.88671875" style="5"/>
    <col min="5378" max="5378" width="13.88671875" style="5" customWidth="1"/>
    <col min="5379" max="5381" width="19" style="5" customWidth="1"/>
    <col min="5382" max="5383" width="18.109375" style="5" customWidth="1"/>
    <col min="5384" max="5633" width="8.88671875" style="5"/>
    <col min="5634" max="5634" width="13.88671875" style="5" customWidth="1"/>
    <col min="5635" max="5637" width="19" style="5" customWidth="1"/>
    <col min="5638" max="5639" width="18.109375" style="5" customWidth="1"/>
    <col min="5640" max="5889" width="8.88671875" style="5"/>
    <col min="5890" max="5890" width="13.88671875" style="5" customWidth="1"/>
    <col min="5891" max="5893" width="19" style="5" customWidth="1"/>
    <col min="5894" max="5895" width="18.109375" style="5" customWidth="1"/>
    <col min="5896" max="6145" width="8.88671875" style="5"/>
    <col min="6146" max="6146" width="13.88671875" style="5" customWidth="1"/>
    <col min="6147" max="6149" width="19" style="5" customWidth="1"/>
    <col min="6150" max="6151" width="18.109375" style="5" customWidth="1"/>
    <col min="6152" max="6401" width="8.88671875" style="5"/>
    <col min="6402" max="6402" width="13.88671875" style="5" customWidth="1"/>
    <col min="6403" max="6405" width="19" style="5" customWidth="1"/>
    <col min="6406" max="6407" width="18.109375" style="5" customWidth="1"/>
    <col min="6408" max="6657" width="8.88671875" style="5"/>
    <col min="6658" max="6658" width="13.88671875" style="5" customWidth="1"/>
    <col min="6659" max="6661" width="19" style="5" customWidth="1"/>
    <col min="6662" max="6663" width="18.109375" style="5" customWidth="1"/>
    <col min="6664" max="6913" width="8.88671875" style="5"/>
    <col min="6914" max="6914" width="13.88671875" style="5" customWidth="1"/>
    <col min="6915" max="6917" width="19" style="5" customWidth="1"/>
    <col min="6918" max="6919" width="18.109375" style="5" customWidth="1"/>
    <col min="6920" max="7169" width="8.88671875" style="5"/>
    <col min="7170" max="7170" width="13.88671875" style="5" customWidth="1"/>
    <col min="7171" max="7173" width="19" style="5" customWidth="1"/>
    <col min="7174" max="7175" width="18.109375" style="5" customWidth="1"/>
    <col min="7176" max="7425" width="8.88671875" style="5"/>
    <col min="7426" max="7426" width="13.88671875" style="5" customWidth="1"/>
    <col min="7427" max="7429" width="19" style="5" customWidth="1"/>
    <col min="7430" max="7431" width="18.109375" style="5" customWidth="1"/>
    <col min="7432" max="7681" width="8.88671875" style="5"/>
    <col min="7682" max="7682" width="13.88671875" style="5" customWidth="1"/>
    <col min="7683" max="7685" width="19" style="5" customWidth="1"/>
    <col min="7686" max="7687" width="18.109375" style="5" customWidth="1"/>
    <col min="7688" max="7937" width="8.88671875" style="5"/>
    <col min="7938" max="7938" width="13.88671875" style="5" customWidth="1"/>
    <col min="7939" max="7941" width="19" style="5" customWidth="1"/>
    <col min="7942" max="7943" width="18.109375" style="5" customWidth="1"/>
    <col min="7944" max="8193" width="8.88671875" style="5"/>
    <col min="8194" max="8194" width="13.88671875" style="5" customWidth="1"/>
    <col min="8195" max="8197" width="19" style="5" customWidth="1"/>
    <col min="8198" max="8199" width="18.109375" style="5" customWidth="1"/>
    <col min="8200" max="8449" width="8.88671875" style="5"/>
    <col min="8450" max="8450" width="13.88671875" style="5" customWidth="1"/>
    <col min="8451" max="8453" width="19" style="5" customWidth="1"/>
    <col min="8454" max="8455" width="18.109375" style="5" customWidth="1"/>
    <col min="8456" max="8705" width="8.88671875" style="5"/>
    <col min="8706" max="8706" width="13.88671875" style="5" customWidth="1"/>
    <col min="8707" max="8709" width="19" style="5" customWidth="1"/>
    <col min="8710" max="8711" width="18.109375" style="5" customWidth="1"/>
    <col min="8712" max="8961" width="8.88671875" style="5"/>
    <col min="8962" max="8962" width="13.88671875" style="5" customWidth="1"/>
    <col min="8963" max="8965" width="19" style="5" customWidth="1"/>
    <col min="8966" max="8967" width="18.109375" style="5" customWidth="1"/>
    <col min="8968" max="9217" width="8.88671875" style="5"/>
    <col min="9218" max="9218" width="13.88671875" style="5" customWidth="1"/>
    <col min="9219" max="9221" width="19" style="5" customWidth="1"/>
    <col min="9222" max="9223" width="18.109375" style="5" customWidth="1"/>
    <col min="9224" max="9473" width="8.88671875" style="5"/>
    <col min="9474" max="9474" width="13.88671875" style="5" customWidth="1"/>
    <col min="9475" max="9477" width="19" style="5" customWidth="1"/>
    <col min="9478" max="9479" width="18.109375" style="5" customWidth="1"/>
    <col min="9480" max="9729" width="8.88671875" style="5"/>
    <col min="9730" max="9730" width="13.88671875" style="5" customWidth="1"/>
    <col min="9731" max="9733" width="19" style="5" customWidth="1"/>
    <col min="9734" max="9735" width="18.109375" style="5" customWidth="1"/>
    <col min="9736" max="9985" width="8.88671875" style="5"/>
    <col min="9986" max="9986" width="13.88671875" style="5" customWidth="1"/>
    <col min="9987" max="9989" width="19" style="5" customWidth="1"/>
    <col min="9990" max="9991" width="18.109375" style="5" customWidth="1"/>
    <col min="9992" max="10241" width="8.88671875" style="5"/>
    <col min="10242" max="10242" width="13.88671875" style="5" customWidth="1"/>
    <col min="10243" max="10245" width="19" style="5" customWidth="1"/>
    <col min="10246" max="10247" width="18.109375" style="5" customWidth="1"/>
    <col min="10248" max="10497" width="8.88671875" style="5"/>
    <col min="10498" max="10498" width="13.88671875" style="5" customWidth="1"/>
    <col min="10499" max="10501" width="19" style="5" customWidth="1"/>
    <col min="10502" max="10503" width="18.109375" style="5" customWidth="1"/>
    <col min="10504" max="10753" width="8.88671875" style="5"/>
    <col min="10754" max="10754" width="13.88671875" style="5" customWidth="1"/>
    <col min="10755" max="10757" width="19" style="5" customWidth="1"/>
    <col min="10758" max="10759" width="18.109375" style="5" customWidth="1"/>
    <col min="10760" max="11009" width="8.88671875" style="5"/>
    <col min="11010" max="11010" width="13.88671875" style="5" customWidth="1"/>
    <col min="11011" max="11013" width="19" style="5" customWidth="1"/>
    <col min="11014" max="11015" width="18.109375" style="5" customWidth="1"/>
    <col min="11016" max="11265" width="8.88671875" style="5"/>
    <col min="11266" max="11266" width="13.88671875" style="5" customWidth="1"/>
    <col min="11267" max="11269" width="19" style="5" customWidth="1"/>
    <col min="11270" max="11271" width="18.109375" style="5" customWidth="1"/>
    <col min="11272" max="11521" width="8.88671875" style="5"/>
    <col min="11522" max="11522" width="13.88671875" style="5" customWidth="1"/>
    <col min="11523" max="11525" width="19" style="5" customWidth="1"/>
    <col min="11526" max="11527" width="18.109375" style="5" customWidth="1"/>
    <col min="11528" max="11777" width="8.88671875" style="5"/>
    <col min="11778" max="11778" width="13.88671875" style="5" customWidth="1"/>
    <col min="11779" max="11781" width="19" style="5" customWidth="1"/>
    <col min="11782" max="11783" width="18.109375" style="5" customWidth="1"/>
    <col min="11784" max="12033" width="8.88671875" style="5"/>
    <col min="12034" max="12034" width="13.88671875" style="5" customWidth="1"/>
    <col min="12035" max="12037" width="19" style="5" customWidth="1"/>
    <col min="12038" max="12039" width="18.109375" style="5" customWidth="1"/>
    <col min="12040" max="12289" width="8.88671875" style="5"/>
    <col min="12290" max="12290" width="13.88671875" style="5" customWidth="1"/>
    <col min="12291" max="12293" width="19" style="5" customWidth="1"/>
    <col min="12294" max="12295" width="18.109375" style="5" customWidth="1"/>
    <col min="12296" max="12545" width="8.88671875" style="5"/>
    <col min="12546" max="12546" width="13.88671875" style="5" customWidth="1"/>
    <col min="12547" max="12549" width="19" style="5" customWidth="1"/>
    <col min="12550" max="12551" width="18.109375" style="5" customWidth="1"/>
    <col min="12552" max="12801" width="8.88671875" style="5"/>
    <col min="12802" max="12802" width="13.88671875" style="5" customWidth="1"/>
    <col min="12803" max="12805" width="19" style="5" customWidth="1"/>
    <col min="12806" max="12807" width="18.109375" style="5" customWidth="1"/>
    <col min="12808" max="13057" width="8.88671875" style="5"/>
    <col min="13058" max="13058" width="13.88671875" style="5" customWidth="1"/>
    <col min="13059" max="13061" width="19" style="5" customWidth="1"/>
    <col min="13062" max="13063" width="18.109375" style="5" customWidth="1"/>
    <col min="13064" max="13313" width="8.88671875" style="5"/>
    <col min="13314" max="13314" width="13.88671875" style="5" customWidth="1"/>
    <col min="13315" max="13317" width="19" style="5" customWidth="1"/>
    <col min="13318" max="13319" width="18.109375" style="5" customWidth="1"/>
    <col min="13320" max="13569" width="8.88671875" style="5"/>
    <col min="13570" max="13570" width="13.88671875" style="5" customWidth="1"/>
    <col min="13571" max="13573" width="19" style="5" customWidth="1"/>
    <col min="13574" max="13575" width="18.109375" style="5" customWidth="1"/>
    <col min="13576" max="13825" width="8.88671875" style="5"/>
    <col min="13826" max="13826" width="13.88671875" style="5" customWidth="1"/>
    <col min="13827" max="13829" width="19" style="5" customWidth="1"/>
    <col min="13830" max="13831" width="18.109375" style="5" customWidth="1"/>
    <col min="13832" max="14081" width="8.88671875" style="5"/>
    <col min="14082" max="14082" width="13.88671875" style="5" customWidth="1"/>
    <col min="14083" max="14085" width="19" style="5" customWidth="1"/>
    <col min="14086" max="14087" width="18.109375" style="5" customWidth="1"/>
    <col min="14088" max="14337" width="8.88671875" style="5"/>
    <col min="14338" max="14338" width="13.88671875" style="5" customWidth="1"/>
    <col min="14339" max="14341" width="19" style="5" customWidth="1"/>
    <col min="14342" max="14343" width="18.109375" style="5" customWidth="1"/>
    <col min="14344" max="14593" width="8.88671875" style="5"/>
    <col min="14594" max="14594" width="13.88671875" style="5" customWidth="1"/>
    <col min="14595" max="14597" width="19" style="5" customWidth="1"/>
    <col min="14598" max="14599" width="18.109375" style="5" customWidth="1"/>
    <col min="14600" max="14849" width="8.88671875" style="5"/>
    <col min="14850" max="14850" width="13.88671875" style="5" customWidth="1"/>
    <col min="14851" max="14853" width="19" style="5" customWidth="1"/>
    <col min="14854" max="14855" width="18.109375" style="5" customWidth="1"/>
    <col min="14856" max="15105" width="8.88671875" style="5"/>
    <col min="15106" max="15106" width="13.88671875" style="5" customWidth="1"/>
    <col min="15107" max="15109" width="19" style="5" customWidth="1"/>
    <col min="15110" max="15111" width="18.109375" style="5" customWidth="1"/>
    <col min="15112" max="15361" width="8.88671875" style="5"/>
    <col min="15362" max="15362" width="13.88671875" style="5" customWidth="1"/>
    <col min="15363" max="15365" width="19" style="5" customWidth="1"/>
    <col min="15366" max="15367" width="18.109375" style="5" customWidth="1"/>
    <col min="15368" max="15617" width="8.88671875" style="5"/>
    <col min="15618" max="15618" width="13.88671875" style="5" customWidth="1"/>
    <col min="15619" max="15621" width="19" style="5" customWidth="1"/>
    <col min="15622" max="15623" width="18.109375" style="5" customWidth="1"/>
    <col min="15624" max="15873" width="8.88671875" style="5"/>
    <col min="15874" max="15874" width="13.88671875" style="5" customWidth="1"/>
    <col min="15875" max="15877" width="19" style="5" customWidth="1"/>
    <col min="15878" max="15879" width="18.109375" style="5" customWidth="1"/>
    <col min="15880" max="16129" width="8.88671875" style="5"/>
    <col min="16130" max="16130" width="13.88671875" style="5" customWidth="1"/>
    <col min="16131" max="16133" width="19" style="5" customWidth="1"/>
    <col min="16134" max="16135" width="18.109375" style="5" customWidth="1"/>
    <col min="16136" max="16384" width="8.88671875" style="5"/>
  </cols>
  <sheetData>
    <row r="1" spans="1:13" s="3" customFormat="1" ht="28.5" customHeight="1" thickBot="1">
      <c r="A1" s="476" t="s">
        <v>87</v>
      </c>
      <c r="B1" s="476"/>
      <c r="C1" s="476"/>
      <c r="E1" s="4"/>
      <c r="F1" s="4"/>
      <c r="G1" s="4"/>
      <c r="K1" s="4"/>
      <c r="L1" s="4"/>
      <c r="M1" s="4"/>
    </row>
    <row r="2" spans="1:13" ht="20.25" customHeight="1">
      <c r="A2" s="78" t="s">
        <v>3</v>
      </c>
      <c r="B2" s="481" t="s">
        <v>92</v>
      </c>
      <c r="C2" s="483" t="s">
        <v>93</v>
      </c>
      <c r="D2" s="483" t="s">
        <v>94</v>
      </c>
      <c r="E2" s="483" t="s">
        <v>386</v>
      </c>
      <c r="F2" s="485" t="s">
        <v>387</v>
      </c>
      <c r="G2" s="485" t="s">
        <v>326</v>
      </c>
    </row>
    <row r="3" spans="1:13" ht="33" customHeight="1" thickBot="1">
      <c r="A3" s="79" t="s">
        <v>95</v>
      </c>
      <c r="B3" s="482"/>
      <c r="C3" s="484"/>
      <c r="D3" s="484"/>
      <c r="E3" s="484"/>
      <c r="F3" s="486"/>
      <c r="G3" s="486"/>
    </row>
    <row r="4" spans="1:13" s="6" customFormat="1" ht="5.25" customHeight="1" thickTop="1">
      <c r="A4" s="80"/>
      <c r="B4" s="81"/>
      <c r="C4" s="82"/>
      <c r="D4" s="82"/>
      <c r="E4" s="82"/>
      <c r="F4" s="82"/>
      <c r="G4" s="83"/>
    </row>
    <row r="5" spans="1:13" s="7" customFormat="1" ht="36.75" customHeight="1">
      <c r="A5" s="80" t="s">
        <v>388</v>
      </c>
      <c r="B5" s="253" t="s">
        <v>29</v>
      </c>
      <c r="C5" s="253" t="s">
        <v>30</v>
      </c>
      <c r="D5" s="253" t="s">
        <v>96</v>
      </c>
      <c r="E5" s="253" t="s">
        <v>97</v>
      </c>
      <c r="F5" s="253" t="s">
        <v>31</v>
      </c>
      <c r="G5" s="261"/>
    </row>
    <row r="6" spans="1:13" s="6" customFormat="1" ht="28.5" hidden="1" customHeight="1">
      <c r="A6" s="84">
        <v>2012</v>
      </c>
      <c r="B6" s="254">
        <v>8.0000000000000002E-3</v>
      </c>
      <c r="C6" s="254">
        <v>0.5</v>
      </c>
      <c r="D6" s="254">
        <v>0.02</v>
      </c>
      <c r="E6" s="254">
        <v>35</v>
      </c>
      <c r="F6" s="254">
        <v>2.9000000000000001E-2</v>
      </c>
      <c r="G6" s="262"/>
    </row>
    <row r="7" spans="1:13" s="8" customFormat="1" ht="28.5" customHeight="1">
      <c r="A7" s="85">
        <v>2013</v>
      </c>
      <c r="B7" s="255">
        <v>7.6666666666666689E-3</v>
      </c>
      <c r="C7" s="256">
        <v>0.5</v>
      </c>
      <c r="D7" s="255">
        <v>1.7249999999999998E-2</v>
      </c>
      <c r="E7" s="257">
        <v>34.416666666666664</v>
      </c>
      <c r="F7" s="255">
        <v>3.075000000000001E-2</v>
      </c>
      <c r="G7" s="263"/>
    </row>
    <row r="8" spans="1:13" s="8" customFormat="1" ht="28.5" customHeight="1">
      <c r="A8" s="85">
        <v>2014</v>
      </c>
      <c r="B8" s="255">
        <v>7.0000000000000001E-3</v>
      </c>
      <c r="C8" s="256">
        <v>0.6</v>
      </c>
      <c r="D8" s="255">
        <v>1.9E-2</v>
      </c>
      <c r="E8" s="257">
        <v>36</v>
      </c>
      <c r="F8" s="255">
        <v>3.3000000000000002E-2</v>
      </c>
      <c r="G8" s="263"/>
    </row>
    <row r="9" spans="1:13" s="8" customFormat="1" ht="28.5" customHeight="1">
      <c r="A9" s="85">
        <v>2015</v>
      </c>
      <c r="B9" s="255">
        <v>7.0000000000000001E-3</v>
      </c>
      <c r="C9" s="256">
        <v>0.6</v>
      </c>
      <c r="D9" s="255">
        <v>1.7999999999999999E-2</v>
      </c>
      <c r="E9" s="257">
        <v>35</v>
      </c>
      <c r="F9" s="255">
        <v>2.9000000000000001E-2</v>
      </c>
      <c r="G9" s="263"/>
    </row>
    <row r="10" spans="1:13" s="8" customFormat="1" ht="28.5" customHeight="1">
      <c r="A10" s="85">
        <v>2016</v>
      </c>
      <c r="B10" s="255">
        <v>7.0000000000000001E-3</v>
      </c>
      <c r="C10" s="256">
        <v>0.6</v>
      </c>
      <c r="D10" s="255">
        <v>1.9E-2</v>
      </c>
      <c r="E10" s="257">
        <v>34</v>
      </c>
      <c r="F10" s="255">
        <v>0.03</v>
      </c>
      <c r="G10" s="263"/>
    </row>
    <row r="11" spans="1:13" s="8" customFormat="1" ht="28.5" customHeight="1">
      <c r="A11" s="85">
        <v>2017</v>
      </c>
      <c r="B11" s="255">
        <v>6.0000000000000001E-3</v>
      </c>
      <c r="C11" s="256">
        <v>0.5</v>
      </c>
      <c r="D11" s="255">
        <v>1.7000000000000001E-2</v>
      </c>
      <c r="E11" s="257">
        <v>32</v>
      </c>
      <c r="F11" s="255">
        <v>2.7E-2</v>
      </c>
      <c r="G11" s="263"/>
      <c r="H11" s="1"/>
      <c r="I11" s="1"/>
      <c r="J11" s="1"/>
      <c r="K11" s="1"/>
      <c r="L11" s="1"/>
    </row>
    <row r="12" spans="1:13" s="8" customFormat="1" ht="28.5" customHeight="1">
      <c r="A12" s="85">
        <v>2018</v>
      </c>
      <c r="B12" s="255">
        <v>6.2499999999999995E-3</v>
      </c>
      <c r="C12" s="256">
        <v>0.54166666666666663</v>
      </c>
      <c r="D12" s="255">
        <v>1.4499999999999999E-2</v>
      </c>
      <c r="E12" s="257">
        <v>32.5</v>
      </c>
      <c r="F12" s="255">
        <v>2.8750000000000008E-2</v>
      </c>
      <c r="G12" s="263">
        <v>18</v>
      </c>
      <c r="H12" s="1"/>
      <c r="I12" s="1"/>
      <c r="J12" s="1"/>
      <c r="K12" s="1"/>
      <c r="L12" s="1"/>
    </row>
    <row r="13" spans="1:13" s="8" customFormat="1" ht="27.75" customHeight="1">
      <c r="A13" s="85">
        <v>2019</v>
      </c>
      <c r="B13" s="255">
        <f>AVERAGEA(B14:B25)</f>
        <v>5.1666666666666658E-3</v>
      </c>
      <c r="C13" s="256">
        <f t="shared" ref="C13:G13" si="0">AVERAGEA(C14:C25)</f>
        <v>0.54166666666666663</v>
      </c>
      <c r="D13" s="255">
        <f t="shared" si="0"/>
        <v>1.3333333333333331E-2</v>
      </c>
      <c r="E13" s="257">
        <f t="shared" si="0"/>
        <v>32</v>
      </c>
      <c r="F13" s="255">
        <f t="shared" si="0"/>
        <v>2.933333333333334E-2</v>
      </c>
      <c r="G13" s="257">
        <f t="shared" si="0"/>
        <v>17.666666666666668</v>
      </c>
      <c r="H13" s="1"/>
      <c r="I13" s="1"/>
      <c r="J13" s="1"/>
      <c r="K13" s="1"/>
      <c r="L13" s="1"/>
    </row>
    <row r="14" spans="1:13" s="8" customFormat="1">
      <c r="A14" s="268" t="s">
        <v>297</v>
      </c>
      <c r="B14" s="258">
        <v>6.0000000000000001E-3</v>
      </c>
      <c r="C14" s="258">
        <v>0.8</v>
      </c>
      <c r="D14" s="259">
        <v>1.6E-2</v>
      </c>
      <c r="E14" s="258">
        <v>40</v>
      </c>
      <c r="F14" s="260">
        <v>2.1000000000000001E-2</v>
      </c>
      <c r="G14" s="264">
        <v>21</v>
      </c>
      <c r="H14" s="1"/>
      <c r="I14" s="1"/>
      <c r="J14" s="1"/>
      <c r="K14" s="1"/>
      <c r="L14" s="1"/>
    </row>
    <row r="15" spans="1:13" s="8" customFormat="1">
      <c r="A15" s="268" t="s">
        <v>298</v>
      </c>
      <c r="B15" s="258">
        <v>6.0000000000000001E-3</v>
      </c>
      <c r="C15" s="258">
        <v>0.6</v>
      </c>
      <c r="D15" s="259">
        <v>1.7999999999999999E-2</v>
      </c>
      <c r="E15" s="258">
        <v>45</v>
      </c>
      <c r="F15" s="258">
        <v>2.3E-2</v>
      </c>
      <c r="G15" s="264">
        <v>26</v>
      </c>
      <c r="H15" s="1"/>
      <c r="I15" s="1"/>
      <c r="J15" s="1"/>
      <c r="K15" s="1"/>
      <c r="L15" s="1"/>
    </row>
    <row r="16" spans="1:13" s="8" customFormat="1">
      <c r="A16" s="268" t="s">
        <v>299</v>
      </c>
      <c r="B16" s="258">
        <v>5.0000000000000001E-3</v>
      </c>
      <c r="C16" s="258">
        <v>0.5</v>
      </c>
      <c r="D16" s="259">
        <v>1.4E-2</v>
      </c>
      <c r="E16" s="258">
        <v>42</v>
      </c>
      <c r="F16" s="260">
        <v>3.5999999999999997E-2</v>
      </c>
      <c r="G16" s="264">
        <v>24</v>
      </c>
      <c r="H16" s="1"/>
      <c r="I16" s="1"/>
      <c r="J16" s="1"/>
      <c r="K16" s="1"/>
      <c r="L16" s="1"/>
    </row>
    <row r="17" spans="1:12" s="8" customFormat="1">
      <c r="A17" s="268" t="s">
        <v>300</v>
      </c>
      <c r="B17" s="258">
        <v>5.0000000000000001E-3</v>
      </c>
      <c r="C17" s="258">
        <v>0.6</v>
      </c>
      <c r="D17" s="259">
        <v>1.4E-2</v>
      </c>
      <c r="E17" s="258">
        <v>31</v>
      </c>
      <c r="F17" s="258">
        <v>3.5999999999999997E-2</v>
      </c>
      <c r="G17" s="264">
        <v>16</v>
      </c>
      <c r="H17" s="1"/>
      <c r="I17" s="1"/>
      <c r="J17" s="1"/>
      <c r="K17" s="1"/>
      <c r="L17" s="1"/>
    </row>
    <row r="18" spans="1:12" s="8" customFormat="1">
      <c r="A18" s="268" t="s">
        <v>301</v>
      </c>
      <c r="B18" s="258">
        <v>6.0000000000000001E-3</v>
      </c>
      <c r="C18" s="258">
        <v>0.5</v>
      </c>
      <c r="D18" s="259">
        <v>1.4E-2</v>
      </c>
      <c r="E18" s="258">
        <v>39</v>
      </c>
      <c r="F18" s="258">
        <v>4.8000000000000001E-2</v>
      </c>
      <c r="G18" s="264">
        <v>21</v>
      </c>
      <c r="H18" s="1"/>
      <c r="I18" s="1"/>
      <c r="J18" s="1"/>
      <c r="K18" s="1"/>
      <c r="L18" s="1"/>
    </row>
    <row r="19" spans="1:12" s="8" customFormat="1">
      <c r="A19" s="268" t="s">
        <v>302</v>
      </c>
      <c r="B19" s="258">
        <v>5.0000000000000001E-3</v>
      </c>
      <c r="C19" s="258">
        <v>0.5</v>
      </c>
      <c r="D19" s="259">
        <v>1.0999999999999999E-2</v>
      </c>
      <c r="E19" s="258">
        <v>30</v>
      </c>
      <c r="F19" s="258">
        <v>0.04</v>
      </c>
      <c r="G19" s="264">
        <v>20</v>
      </c>
      <c r="H19" s="1"/>
      <c r="I19" s="1"/>
      <c r="J19" s="1"/>
      <c r="K19" s="1"/>
      <c r="L19" s="1"/>
    </row>
    <row r="20" spans="1:12" s="8" customFormat="1">
      <c r="A20" s="268" t="s">
        <v>303</v>
      </c>
      <c r="B20" s="258">
        <v>4.0000000000000001E-3</v>
      </c>
      <c r="C20" s="258">
        <v>0.4</v>
      </c>
      <c r="D20" s="259">
        <v>8.0000000000000002E-3</v>
      </c>
      <c r="E20" s="258">
        <v>23</v>
      </c>
      <c r="F20" s="258">
        <v>0.03</v>
      </c>
      <c r="G20" s="264">
        <v>13</v>
      </c>
      <c r="H20" s="1"/>
      <c r="I20" s="1"/>
      <c r="J20" s="1"/>
      <c r="K20" s="1"/>
      <c r="L20" s="1"/>
    </row>
    <row r="21" spans="1:12" s="8" customFormat="1">
      <c r="A21" s="268" t="s">
        <v>304</v>
      </c>
      <c r="B21" s="258">
        <v>5.0000000000000001E-3</v>
      </c>
      <c r="C21" s="258">
        <v>0.5</v>
      </c>
      <c r="D21" s="259">
        <v>8.9999999999999993E-3</v>
      </c>
      <c r="E21" s="258">
        <v>27</v>
      </c>
      <c r="F21" s="258">
        <v>2.9000000000000001E-2</v>
      </c>
      <c r="G21" s="264">
        <v>17</v>
      </c>
      <c r="H21" s="1"/>
      <c r="I21" s="1"/>
      <c r="J21" s="1"/>
      <c r="K21" s="1"/>
      <c r="L21" s="1"/>
    </row>
    <row r="22" spans="1:12" s="8" customFormat="1">
      <c r="A22" s="268" t="s">
        <v>305</v>
      </c>
      <c r="B22" s="258">
        <v>5.0000000000000001E-3</v>
      </c>
      <c r="C22" s="258">
        <v>0.5</v>
      </c>
      <c r="D22" s="259">
        <v>0.01</v>
      </c>
      <c r="E22" s="258">
        <v>23</v>
      </c>
      <c r="F22" s="258">
        <v>2.4E-2</v>
      </c>
      <c r="G22" s="264">
        <v>12</v>
      </c>
      <c r="H22" s="1"/>
      <c r="I22" s="1"/>
      <c r="J22" s="1"/>
      <c r="K22" s="1"/>
      <c r="L22" s="1"/>
    </row>
    <row r="23" spans="1:12" s="8" customFormat="1">
      <c r="A23" s="268" t="s">
        <v>306</v>
      </c>
      <c r="B23" s="258">
        <v>5.0000000000000001E-3</v>
      </c>
      <c r="C23" s="258">
        <v>0.5</v>
      </c>
      <c r="D23" s="259">
        <v>1.0999999999999999E-2</v>
      </c>
      <c r="E23" s="258">
        <v>24</v>
      </c>
      <c r="F23" s="258">
        <v>2.5999999999999999E-2</v>
      </c>
      <c r="G23" s="264">
        <v>12</v>
      </c>
      <c r="H23" s="1"/>
      <c r="I23" s="1"/>
      <c r="J23" s="1"/>
      <c r="K23" s="1"/>
      <c r="L23" s="1"/>
    </row>
    <row r="24" spans="1:12" s="8" customFormat="1">
      <c r="A24" s="268" t="s">
        <v>307</v>
      </c>
      <c r="B24" s="258">
        <v>5.0000000000000001E-3</v>
      </c>
      <c r="C24" s="258">
        <v>0.5</v>
      </c>
      <c r="D24" s="259">
        <v>1.7000000000000001E-2</v>
      </c>
      <c r="E24" s="258">
        <v>34</v>
      </c>
      <c r="F24" s="258">
        <v>2.1999999999999999E-2</v>
      </c>
      <c r="G24" s="264">
        <v>15</v>
      </c>
      <c r="H24" s="1"/>
      <c r="I24" s="1"/>
      <c r="J24" s="1"/>
      <c r="K24" s="1"/>
      <c r="L24" s="1"/>
    </row>
    <row r="25" spans="1:12" ht="19.5" customHeight="1" thickBot="1">
      <c r="A25" s="269" t="s">
        <v>308</v>
      </c>
      <c r="B25" s="265">
        <v>5.0000000000000001E-3</v>
      </c>
      <c r="C25" s="265">
        <v>0.6</v>
      </c>
      <c r="D25" s="266">
        <v>1.7999999999999999E-2</v>
      </c>
      <c r="E25" s="265">
        <v>26</v>
      </c>
      <c r="F25" s="265">
        <v>1.7000000000000001E-2</v>
      </c>
      <c r="G25" s="267">
        <v>15</v>
      </c>
    </row>
    <row r="26" spans="1:12" ht="19.5" customHeight="1">
      <c r="A26" s="67" t="s">
        <v>538</v>
      </c>
      <c r="B26" s="9"/>
      <c r="C26" s="10"/>
      <c r="D26" s="9"/>
      <c r="E26" s="9"/>
      <c r="F26" s="9"/>
      <c r="G26" s="9"/>
    </row>
    <row r="27" spans="1:12" ht="17.25">
      <c r="A27" s="11"/>
      <c r="B27" s="9"/>
      <c r="C27" s="487"/>
      <c r="D27" s="478"/>
      <c r="E27" s="478"/>
      <c r="F27" s="478"/>
      <c r="G27" s="478"/>
    </row>
    <row r="28" spans="1:12" ht="17.25">
      <c r="B28" s="9"/>
      <c r="C28" s="477"/>
      <c r="D28" s="478"/>
      <c r="E28" s="478"/>
      <c r="F28" s="478"/>
      <c r="G28" s="478"/>
    </row>
    <row r="29" spans="1:12">
      <c r="B29" s="9"/>
      <c r="C29" s="479"/>
      <c r="D29" s="480"/>
      <c r="E29" s="480"/>
      <c r="F29" s="480"/>
      <c r="G29" s="480"/>
    </row>
    <row r="30" spans="1:12">
      <c r="B30" s="9"/>
      <c r="C30" s="12"/>
      <c r="D30" s="12"/>
      <c r="E30" s="12"/>
      <c r="F30" s="12"/>
      <c r="G30" s="12"/>
    </row>
  </sheetData>
  <mergeCells count="10">
    <mergeCell ref="A1:C1"/>
    <mergeCell ref="C28:G28"/>
    <mergeCell ref="C29:G29"/>
    <mergeCell ref="B2:B3"/>
    <mergeCell ref="C2:C3"/>
    <mergeCell ref="D2:D3"/>
    <mergeCell ref="E2:E3"/>
    <mergeCell ref="G2:G3"/>
    <mergeCell ref="C27:G27"/>
    <mergeCell ref="F2:F3"/>
  </mergeCells>
  <phoneticPr fontId="2" type="noConversion"/>
  <pageMargins left="0.43307086614173229" right="0.23622047244094491" top="0.6692913385826772" bottom="0.27559055118110237" header="0.51181102362204722" footer="0.31496062992125984"/>
  <pageSetup paperSize="9" scale="93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H22" sqref="H22"/>
    </sheetView>
  </sheetViews>
  <sheetFormatPr defaultRowHeight="13.5"/>
  <sheetData>
    <row r="1" spans="1:8" ht="20.25">
      <c r="A1" s="488" t="s">
        <v>481</v>
      </c>
      <c r="B1" s="488"/>
      <c r="C1" s="488"/>
      <c r="D1" s="488"/>
      <c r="E1" s="488"/>
      <c r="F1" s="488"/>
      <c r="G1" s="488"/>
      <c r="H1" s="488"/>
    </row>
    <row r="2" spans="1:8" ht="14.25" thickBot="1">
      <c r="A2" s="489" t="s">
        <v>469</v>
      </c>
      <c r="B2" s="489"/>
      <c r="C2" s="489"/>
      <c r="D2" s="489"/>
      <c r="E2" s="489"/>
      <c r="F2" s="490" t="s">
        <v>470</v>
      </c>
      <c r="G2" s="490"/>
      <c r="H2" s="490"/>
    </row>
    <row r="3" spans="1:8" ht="18.75" customHeight="1">
      <c r="A3" s="491"/>
      <c r="B3" s="493" t="s">
        <v>471</v>
      </c>
      <c r="C3" s="493"/>
      <c r="D3" s="493"/>
      <c r="E3" s="493"/>
      <c r="F3" s="493" t="s">
        <v>472</v>
      </c>
      <c r="G3" s="493"/>
      <c r="H3" s="494"/>
    </row>
    <row r="4" spans="1:8">
      <c r="A4" s="492"/>
      <c r="B4" s="495" t="s">
        <v>473</v>
      </c>
      <c r="C4" s="495" t="s">
        <v>474</v>
      </c>
      <c r="D4" s="495" t="s">
        <v>475</v>
      </c>
      <c r="E4" s="495" t="s">
        <v>476</v>
      </c>
      <c r="F4" s="495" t="s">
        <v>477</v>
      </c>
      <c r="G4" s="495" t="s">
        <v>478</v>
      </c>
      <c r="H4" s="496" t="s">
        <v>476</v>
      </c>
    </row>
    <row r="5" spans="1:8">
      <c r="A5" s="492"/>
      <c r="B5" s="495"/>
      <c r="C5" s="495"/>
      <c r="D5" s="495"/>
      <c r="E5" s="495"/>
      <c r="F5" s="495"/>
      <c r="G5" s="495"/>
      <c r="H5" s="496"/>
    </row>
    <row r="6" spans="1:8">
      <c r="A6" s="492"/>
      <c r="B6" s="495"/>
      <c r="C6" s="495"/>
      <c r="D6" s="495"/>
      <c r="E6" s="495"/>
      <c r="F6" s="495"/>
      <c r="G6" s="495"/>
      <c r="H6" s="496"/>
    </row>
    <row r="7" spans="1:8" ht="23.25" customHeight="1">
      <c r="A7" s="593">
        <v>2019</v>
      </c>
      <c r="B7" s="211">
        <v>49</v>
      </c>
      <c r="C7" s="212">
        <v>49</v>
      </c>
      <c r="D7" s="212">
        <v>57</v>
      </c>
      <c r="E7" s="212">
        <v>66</v>
      </c>
      <c r="F7" s="212">
        <v>62</v>
      </c>
      <c r="G7" s="212">
        <v>68</v>
      </c>
      <c r="H7" s="270">
        <v>68</v>
      </c>
    </row>
    <row r="8" spans="1:8" ht="29.25" customHeight="1">
      <c r="A8" s="497"/>
      <c r="B8" s="499" t="s">
        <v>479</v>
      </c>
      <c r="C8" s="500"/>
      <c r="D8" s="500"/>
      <c r="E8" s="500"/>
      <c r="F8" s="500"/>
      <c r="G8" s="500"/>
      <c r="H8" s="501"/>
    </row>
    <row r="9" spans="1:8" ht="62.25" customHeight="1" thickBot="1">
      <c r="A9" s="498"/>
      <c r="B9" s="502"/>
      <c r="C9" s="503"/>
      <c r="D9" s="503"/>
      <c r="E9" s="503"/>
      <c r="F9" s="503"/>
      <c r="G9" s="503"/>
      <c r="H9" s="504"/>
    </row>
    <row r="10" spans="1:8">
      <c r="A10" s="489" t="s">
        <v>500</v>
      </c>
      <c r="B10" s="489"/>
      <c r="C10" s="489"/>
      <c r="D10" s="489"/>
      <c r="E10" s="489"/>
      <c r="F10" s="490" t="s">
        <v>480</v>
      </c>
      <c r="G10" s="490"/>
      <c r="H10" s="490"/>
    </row>
  </sheetData>
  <mergeCells count="17">
    <mergeCell ref="A8:A9"/>
    <mergeCell ref="B8:H9"/>
    <mergeCell ref="A10:E10"/>
    <mergeCell ref="F10:H10"/>
    <mergeCell ref="A1:H1"/>
    <mergeCell ref="A2:E2"/>
    <mergeCell ref="F2:H2"/>
    <mergeCell ref="A3:A6"/>
    <mergeCell ref="B3:E3"/>
    <mergeCell ref="F3:H3"/>
    <mergeCell ref="B4:B6"/>
    <mergeCell ref="C4:C6"/>
    <mergeCell ref="D4:D6"/>
    <mergeCell ref="E4:E6"/>
    <mergeCell ref="F4:F6"/>
    <mergeCell ref="G4:G6"/>
    <mergeCell ref="H4:H6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Z16"/>
  <sheetViews>
    <sheetView zoomScale="120" zoomScaleNormal="120" zoomScaleSheetLayoutView="130" workbookViewId="0">
      <selection activeCell="K24" sqref="K24"/>
    </sheetView>
  </sheetViews>
  <sheetFormatPr defaultColWidth="8.88671875" defaultRowHeight="16.5"/>
  <cols>
    <col min="1" max="1" width="5.88671875" style="67" customWidth="1"/>
    <col min="2" max="2" width="6" style="67" bestFit="1" customWidth="1"/>
    <col min="3" max="3" width="9.33203125" style="67" bestFit="1" customWidth="1"/>
    <col min="4" max="4" width="6.33203125" style="67" customWidth="1"/>
    <col min="5" max="5" width="7.5546875" style="67" customWidth="1"/>
    <col min="6" max="6" width="9.33203125" style="67" customWidth="1"/>
    <col min="7" max="7" width="8.21875" style="67" customWidth="1"/>
    <col min="8" max="8" width="7.109375" style="67" bestFit="1" customWidth="1"/>
    <col min="9" max="9" width="6.33203125" style="67" customWidth="1"/>
    <col min="10" max="10" width="5" style="67" customWidth="1"/>
    <col min="11" max="11" width="4.44140625" style="67" customWidth="1"/>
    <col min="12" max="12" width="6.5546875" style="67" customWidth="1"/>
    <col min="13" max="13" width="6.33203125" style="67" bestFit="1" customWidth="1"/>
    <col min="14" max="14" width="4.6640625" style="67" bestFit="1" customWidth="1"/>
    <col min="15" max="15" width="5" style="67" customWidth="1"/>
    <col min="16" max="16" width="4.33203125" style="67" bestFit="1" customWidth="1"/>
    <col min="17" max="17" width="5.21875" style="67" bestFit="1" customWidth="1"/>
    <col min="18" max="18" width="7.33203125" style="67" customWidth="1"/>
    <col min="19" max="19" width="4.5546875" style="67" customWidth="1"/>
    <col min="20" max="21" width="5.109375" style="67" customWidth="1"/>
    <col min="22" max="22" width="5.21875" style="67" customWidth="1"/>
    <col min="23" max="23" width="4.33203125" style="67" customWidth="1"/>
    <col min="24" max="24" width="4.21875" style="67" bestFit="1" customWidth="1"/>
    <col min="25" max="25" width="4.5546875" style="67" customWidth="1"/>
    <col min="26" max="26" width="7.109375" style="67" customWidth="1"/>
    <col min="27" max="16384" width="8.88671875" style="67"/>
  </cols>
  <sheetData>
    <row r="1" spans="1:26" ht="25.5" customHeight="1" thickBot="1">
      <c r="A1" s="511" t="s">
        <v>539</v>
      </c>
      <c r="B1" s="511"/>
      <c r="C1" s="511"/>
      <c r="D1" s="511"/>
      <c r="E1" s="511"/>
      <c r="F1" s="511"/>
      <c r="G1" s="511"/>
      <c r="H1" s="511"/>
      <c r="I1" s="511"/>
      <c r="J1" s="511"/>
      <c r="K1" s="23"/>
      <c r="L1" s="23"/>
      <c r="M1" s="23"/>
      <c r="N1" s="23"/>
      <c r="O1" s="23"/>
      <c r="P1" s="23"/>
      <c r="Q1" s="23"/>
      <c r="R1" s="23"/>
      <c r="S1" s="505" t="s">
        <v>389</v>
      </c>
      <c r="T1" s="505"/>
      <c r="U1" s="505"/>
      <c r="V1" s="505"/>
      <c r="W1" s="505" t="s">
        <v>390</v>
      </c>
      <c r="X1" s="505"/>
      <c r="Y1" s="505"/>
      <c r="Z1" s="505"/>
    </row>
    <row r="2" spans="1:26">
      <c r="A2" s="289" t="s">
        <v>391</v>
      </c>
      <c r="B2" s="506" t="s">
        <v>392</v>
      </c>
      <c r="C2" s="506"/>
      <c r="D2" s="507" t="s">
        <v>393</v>
      </c>
      <c r="E2" s="507"/>
      <c r="F2" s="290" t="s">
        <v>394</v>
      </c>
      <c r="G2" s="290" t="s">
        <v>69</v>
      </c>
      <c r="H2" s="290" t="s">
        <v>70</v>
      </c>
      <c r="I2" s="290" t="s">
        <v>71</v>
      </c>
      <c r="J2" s="508" t="s">
        <v>482</v>
      </c>
      <c r="K2" s="508"/>
      <c r="L2" s="508"/>
      <c r="M2" s="508"/>
      <c r="N2" s="508"/>
      <c r="O2" s="509" t="s">
        <v>395</v>
      </c>
      <c r="P2" s="509"/>
      <c r="Q2" s="509"/>
      <c r="R2" s="509"/>
      <c r="S2" s="509" t="s">
        <v>396</v>
      </c>
      <c r="T2" s="509"/>
      <c r="U2" s="509"/>
      <c r="V2" s="509"/>
      <c r="W2" s="509" t="s">
        <v>397</v>
      </c>
      <c r="X2" s="509"/>
      <c r="Y2" s="509"/>
      <c r="Z2" s="510"/>
    </row>
    <row r="3" spans="1:26">
      <c r="A3" s="291"/>
      <c r="B3" s="520" t="s">
        <v>398</v>
      </c>
      <c r="C3" s="521"/>
      <c r="D3" s="522" t="s">
        <v>399</v>
      </c>
      <c r="E3" s="522"/>
      <c r="F3" s="40" t="s">
        <v>400</v>
      </c>
      <c r="G3" s="40" t="s">
        <v>401</v>
      </c>
      <c r="H3" s="40" t="s">
        <v>402</v>
      </c>
      <c r="I3" s="40" t="s">
        <v>403</v>
      </c>
      <c r="J3" s="216" t="s">
        <v>404</v>
      </c>
      <c r="K3" s="216" t="s">
        <v>405</v>
      </c>
      <c r="L3" s="216" t="s">
        <v>406</v>
      </c>
      <c r="M3" s="216" t="s">
        <v>407</v>
      </c>
      <c r="N3" s="216" t="s">
        <v>408</v>
      </c>
      <c r="O3" s="512" t="s">
        <v>409</v>
      </c>
      <c r="P3" s="512"/>
      <c r="Q3" s="512"/>
      <c r="R3" s="512"/>
      <c r="S3" s="512" t="s">
        <v>410</v>
      </c>
      <c r="T3" s="512"/>
      <c r="U3" s="512"/>
      <c r="V3" s="512"/>
      <c r="W3" s="512" t="s">
        <v>411</v>
      </c>
      <c r="X3" s="512"/>
      <c r="Y3" s="512"/>
      <c r="Z3" s="513"/>
    </row>
    <row r="4" spans="1:26" ht="22.5" customHeight="1">
      <c r="A4" s="291"/>
      <c r="B4" s="514" t="s">
        <v>412</v>
      </c>
      <c r="C4" s="514"/>
      <c r="D4" s="515" t="s">
        <v>413</v>
      </c>
      <c r="E4" s="516"/>
      <c r="F4" s="87" t="s">
        <v>414</v>
      </c>
      <c r="G4" s="40" t="s">
        <v>415</v>
      </c>
      <c r="H4" s="40" t="s">
        <v>415</v>
      </c>
      <c r="I4" s="40" t="s">
        <v>416</v>
      </c>
      <c r="J4" s="88"/>
      <c r="K4" s="88"/>
      <c r="L4" s="88"/>
      <c r="M4" s="88"/>
      <c r="N4" s="88"/>
      <c r="O4" s="40" t="s">
        <v>73</v>
      </c>
      <c r="P4" s="517" t="s">
        <v>417</v>
      </c>
      <c r="Q4" s="517"/>
      <c r="R4" s="517"/>
      <c r="S4" s="40" t="s">
        <v>73</v>
      </c>
      <c r="T4" s="517" t="s">
        <v>417</v>
      </c>
      <c r="U4" s="517"/>
      <c r="V4" s="517"/>
      <c r="W4" s="40" t="s">
        <v>73</v>
      </c>
      <c r="X4" s="517" t="s">
        <v>417</v>
      </c>
      <c r="Y4" s="517"/>
      <c r="Z4" s="518"/>
    </row>
    <row r="5" spans="1:26" s="77" customFormat="1">
      <c r="A5" s="292"/>
      <c r="B5" s="86" t="s">
        <v>74</v>
      </c>
      <c r="C5" s="215" t="s">
        <v>418</v>
      </c>
      <c r="D5" s="86" t="s">
        <v>74</v>
      </c>
      <c r="E5" s="215" t="s">
        <v>418</v>
      </c>
      <c r="F5" s="40" t="s">
        <v>75</v>
      </c>
      <c r="G5" s="40" t="s">
        <v>76</v>
      </c>
      <c r="H5" s="40" t="s">
        <v>77</v>
      </c>
      <c r="I5" s="87" t="s">
        <v>78</v>
      </c>
      <c r="J5" s="89" t="s">
        <v>419</v>
      </c>
      <c r="K5" s="89" t="s">
        <v>420</v>
      </c>
      <c r="L5" s="89" t="s">
        <v>421</v>
      </c>
      <c r="M5" s="89" t="s">
        <v>422</v>
      </c>
      <c r="N5" s="89" t="s">
        <v>423</v>
      </c>
      <c r="O5" s="90"/>
      <c r="P5" s="214" t="s">
        <v>424</v>
      </c>
      <c r="Q5" s="214" t="s">
        <v>425</v>
      </c>
      <c r="R5" s="214" t="s">
        <v>426</v>
      </c>
      <c r="S5" s="40"/>
      <c r="T5" s="214" t="s">
        <v>424</v>
      </c>
      <c r="U5" s="214" t="s">
        <v>425</v>
      </c>
      <c r="V5" s="214" t="s">
        <v>426</v>
      </c>
      <c r="W5" s="40"/>
      <c r="X5" s="214" t="s">
        <v>424</v>
      </c>
      <c r="Y5" s="214" t="s">
        <v>425</v>
      </c>
      <c r="Z5" s="293" t="s">
        <v>426</v>
      </c>
    </row>
    <row r="6" spans="1:26" s="77" customFormat="1" ht="33.75">
      <c r="A6" s="294" t="s">
        <v>427</v>
      </c>
      <c r="B6" s="91" t="s">
        <v>1</v>
      </c>
      <c r="C6" s="213" t="s">
        <v>80</v>
      </c>
      <c r="D6" s="91" t="s">
        <v>1</v>
      </c>
      <c r="E6" s="213" t="s">
        <v>80</v>
      </c>
      <c r="F6" s="91" t="s">
        <v>81</v>
      </c>
      <c r="G6" s="92" t="s">
        <v>428</v>
      </c>
      <c r="H6" s="92" t="s">
        <v>82</v>
      </c>
      <c r="I6" s="92" t="s">
        <v>83</v>
      </c>
      <c r="J6" s="93"/>
      <c r="K6" s="93"/>
      <c r="L6" s="93"/>
      <c r="M6" s="93"/>
      <c r="N6" s="93"/>
      <c r="O6" s="94" t="s">
        <v>84</v>
      </c>
      <c r="P6" s="95" t="s">
        <v>429</v>
      </c>
      <c r="Q6" s="95" t="s">
        <v>430</v>
      </c>
      <c r="R6" s="95" t="s">
        <v>431</v>
      </c>
      <c r="S6" s="94" t="s">
        <v>84</v>
      </c>
      <c r="T6" s="95" t="s">
        <v>429</v>
      </c>
      <c r="U6" s="95" t="s">
        <v>430</v>
      </c>
      <c r="V6" s="95" t="s">
        <v>431</v>
      </c>
      <c r="W6" s="94" t="s">
        <v>84</v>
      </c>
      <c r="X6" s="95" t="s">
        <v>429</v>
      </c>
      <c r="Y6" s="95" t="s">
        <v>430</v>
      </c>
      <c r="Z6" s="295" t="s">
        <v>431</v>
      </c>
    </row>
    <row r="7" spans="1:26" s="102" customFormat="1" ht="0.75" customHeight="1">
      <c r="A7" s="296">
        <v>2012</v>
      </c>
      <c r="B7" s="96">
        <v>502.74</v>
      </c>
      <c r="C7" s="97">
        <v>292217</v>
      </c>
      <c r="D7" s="98">
        <v>457.64</v>
      </c>
      <c r="E7" s="97">
        <v>287492</v>
      </c>
      <c r="F7" s="99">
        <v>98.4</v>
      </c>
      <c r="G7" s="99">
        <v>386</v>
      </c>
      <c r="H7" s="99">
        <v>386</v>
      </c>
      <c r="I7" s="97">
        <v>100</v>
      </c>
      <c r="J7" s="100">
        <v>386</v>
      </c>
      <c r="K7" s="100">
        <v>219</v>
      </c>
      <c r="L7" s="100">
        <v>82.7</v>
      </c>
      <c r="M7" s="100">
        <v>84.3</v>
      </c>
      <c r="N7" s="97"/>
      <c r="O7" s="97">
        <v>20</v>
      </c>
      <c r="P7" s="97">
        <v>2</v>
      </c>
      <c r="Q7" s="97"/>
      <c r="R7" s="97"/>
      <c r="S7" s="97">
        <v>286</v>
      </c>
      <c r="T7" s="97">
        <v>51</v>
      </c>
      <c r="U7" s="97">
        <v>21</v>
      </c>
      <c r="V7" s="97"/>
      <c r="W7" s="101"/>
      <c r="X7" s="101"/>
      <c r="Y7" s="101"/>
      <c r="Z7" s="297"/>
    </row>
    <row r="8" spans="1:26" s="102" customFormat="1" ht="27" customHeight="1">
      <c r="A8" s="300">
        <v>2013</v>
      </c>
      <c r="B8" s="271">
        <v>504.3</v>
      </c>
      <c r="C8" s="272">
        <v>291366</v>
      </c>
      <c r="D8" s="273">
        <v>476.51</v>
      </c>
      <c r="E8" s="272">
        <v>287988</v>
      </c>
      <c r="F8" s="274">
        <v>98.8</v>
      </c>
      <c r="G8" s="274">
        <v>354.5</v>
      </c>
      <c r="H8" s="274">
        <v>354.5</v>
      </c>
      <c r="I8" s="272">
        <v>100</v>
      </c>
      <c r="J8" s="275">
        <v>354.5</v>
      </c>
      <c r="K8" s="275">
        <v>189.8</v>
      </c>
      <c r="L8" s="275">
        <v>92.1</v>
      </c>
      <c r="M8" s="275">
        <v>72.599999999999994</v>
      </c>
      <c r="N8" s="272"/>
      <c r="O8" s="272">
        <v>13</v>
      </c>
      <c r="P8" s="272">
        <v>5</v>
      </c>
      <c r="Q8" s="272"/>
      <c r="R8" s="272"/>
      <c r="S8" s="272">
        <v>251</v>
      </c>
      <c r="T8" s="272">
        <v>45</v>
      </c>
      <c r="U8" s="272">
        <v>0</v>
      </c>
      <c r="V8" s="272"/>
      <c r="W8" s="276"/>
      <c r="X8" s="276"/>
      <c r="Y8" s="276"/>
      <c r="Z8" s="298"/>
    </row>
    <row r="9" spans="1:26" s="103" customFormat="1" ht="27" customHeight="1">
      <c r="A9" s="301">
        <v>2014</v>
      </c>
      <c r="B9" s="277">
        <v>504.3</v>
      </c>
      <c r="C9" s="278">
        <v>294459</v>
      </c>
      <c r="D9" s="279">
        <v>476.5</v>
      </c>
      <c r="E9" s="278">
        <v>291138</v>
      </c>
      <c r="F9" s="280">
        <v>98.9</v>
      </c>
      <c r="G9" s="280">
        <v>345.4</v>
      </c>
      <c r="H9" s="280">
        <v>345.4</v>
      </c>
      <c r="I9" s="278">
        <v>100</v>
      </c>
      <c r="J9" s="275">
        <v>345.4</v>
      </c>
      <c r="K9" s="281">
        <v>183.9</v>
      </c>
      <c r="L9" s="281">
        <v>89.3</v>
      </c>
      <c r="M9" s="281">
        <v>72.2</v>
      </c>
      <c r="N9" s="278"/>
      <c r="O9" s="278">
        <v>14</v>
      </c>
      <c r="P9" s="278">
        <v>5</v>
      </c>
      <c r="Q9" s="278"/>
      <c r="R9" s="278"/>
      <c r="S9" s="278">
        <v>248</v>
      </c>
      <c r="T9" s="278">
        <v>44</v>
      </c>
      <c r="U9" s="278">
        <v>0</v>
      </c>
      <c r="V9" s="278"/>
      <c r="W9" s="282"/>
      <c r="X9" s="282"/>
      <c r="Y9" s="282"/>
      <c r="Z9" s="299"/>
    </row>
    <row r="10" spans="1:26" s="103" customFormat="1" ht="27" customHeight="1">
      <c r="A10" s="301">
        <v>2015</v>
      </c>
      <c r="B10" s="277">
        <v>508.88</v>
      </c>
      <c r="C10" s="278">
        <v>291336</v>
      </c>
      <c r="D10" s="279">
        <v>476.5</v>
      </c>
      <c r="E10" s="278">
        <v>286581</v>
      </c>
      <c r="F10" s="280">
        <v>98.3</v>
      </c>
      <c r="G10" s="280">
        <v>337.5</v>
      </c>
      <c r="H10" s="280">
        <v>337.5</v>
      </c>
      <c r="I10" s="278">
        <v>100</v>
      </c>
      <c r="J10" s="275">
        <v>337.5</v>
      </c>
      <c r="K10" s="281">
        <v>174.4</v>
      </c>
      <c r="L10" s="281">
        <v>76.8</v>
      </c>
      <c r="M10" s="281">
        <v>86.3</v>
      </c>
      <c r="N10" s="278"/>
      <c r="O10" s="278">
        <v>19</v>
      </c>
      <c r="P10" s="278">
        <v>7</v>
      </c>
      <c r="Q10" s="278"/>
      <c r="R10" s="278"/>
      <c r="S10" s="278">
        <v>248</v>
      </c>
      <c r="T10" s="278">
        <v>51</v>
      </c>
      <c r="U10" s="278"/>
      <c r="V10" s="278"/>
      <c r="W10" s="282"/>
      <c r="X10" s="282"/>
      <c r="Y10" s="282"/>
      <c r="Z10" s="299"/>
    </row>
    <row r="11" spans="1:26" s="103" customFormat="1" ht="27" customHeight="1">
      <c r="A11" s="301">
        <v>2016</v>
      </c>
      <c r="B11" s="277">
        <v>510.09</v>
      </c>
      <c r="C11" s="278">
        <v>288988</v>
      </c>
      <c r="D11" s="279">
        <v>477.94</v>
      </c>
      <c r="E11" s="278">
        <v>287099</v>
      </c>
      <c r="F11" s="280">
        <v>99.3</v>
      </c>
      <c r="G11" s="280">
        <v>386.1</v>
      </c>
      <c r="H11" s="280">
        <v>386.1</v>
      </c>
      <c r="I11" s="278">
        <v>100</v>
      </c>
      <c r="J11" s="275">
        <v>386.1</v>
      </c>
      <c r="K11" s="281">
        <v>215.1</v>
      </c>
      <c r="L11" s="281">
        <v>76.8</v>
      </c>
      <c r="M11" s="281">
        <v>94.2</v>
      </c>
      <c r="N11" s="278"/>
      <c r="O11" s="278">
        <v>19</v>
      </c>
      <c r="P11" s="278">
        <v>7</v>
      </c>
      <c r="Q11" s="278"/>
      <c r="R11" s="278"/>
      <c r="S11" s="278">
        <v>254</v>
      </c>
      <c r="T11" s="278">
        <v>50</v>
      </c>
      <c r="U11" s="278"/>
      <c r="V11" s="278"/>
      <c r="W11" s="282"/>
      <c r="X11" s="282"/>
      <c r="Y11" s="282"/>
      <c r="Z11" s="299"/>
    </row>
    <row r="12" spans="1:26" s="103" customFormat="1" ht="27" customHeight="1">
      <c r="A12" s="302">
        <v>2017</v>
      </c>
      <c r="B12" s="283">
        <v>510.54</v>
      </c>
      <c r="C12" s="284">
        <v>290528</v>
      </c>
      <c r="D12" s="285">
        <v>478.16</v>
      </c>
      <c r="E12" s="284">
        <v>285734</v>
      </c>
      <c r="F12" s="286">
        <v>98.3</v>
      </c>
      <c r="G12" s="287">
        <v>387.1</v>
      </c>
      <c r="H12" s="288">
        <v>387.1</v>
      </c>
      <c r="I12" s="286">
        <v>100</v>
      </c>
      <c r="J12" s="287">
        <v>387.1</v>
      </c>
      <c r="K12" s="287">
        <v>197.7</v>
      </c>
      <c r="L12" s="287">
        <v>74.099999999999994</v>
      </c>
      <c r="M12" s="287">
        <v>115.3</v>
      </c>
      <c r="N12" s="286"/>
      <c r="O12" s="286">
        <v>19</v>
      </c>
      <c r="P12" s="286">
        <v>7</v>
      </c>
      <c r="Q12" s="286"/>
      <c r="R12" s="286"/>
      <c r="S12" s="286">
        <v>254</v>
      </c>
      <c r="T12" s="286">
        <v>60</v>
      </c>
      <c r="U12" s="278"/>
      <c r="V12" s="278"/>
      <c r="W12" s="282"/>
      <c r="X12" s="282"/>
      <c r="Y12" s="282"/>
      <c r="Z12" s="299"/>
    </row>
    <row r="13" spans="1:26" s="103" customFormat="1" ht="27" customHeight="1">
      <c r="A13" s="302">
        <v>2018</v>
      </c>
      <c r="B13" s="283">
        <v>510.6</v>
      </c>
      <c r="C13" s="284">
        <v>283300</v>
      </c>
      <c r="D13" s="285">
        <v>478.16</v>
      </c>
      <c r="E13" s="284">
        <v>278681</v>
      </c>
      <c r="F13" s="286">
        <v>98.369572890928353</v>
      </c>
      <c r="G13" s="287">
        <v>359.05</v>
      </c>
      <c r="H13" s="288">
        <v>359.05</v>
      </c>
      <c r="I13" s="286">
        <v>100</v>
      </c>
      <c r="J13" s="287">
        <v>382.29999999999995</v>
      </c>
      <c r="K13" s="287">
        <v>188.2</v>
      </c>
      <c r="L13" s="287">
        <v>88.6</v>
      </c>
      <c r="M13" s="287">
        <v>105.5</v>
      </c>
      <c r="N13" s="286"/>
      <c r="O13" s="286">
        <v>19</v>
      </c>
      <c r="P13" s="286">
        <v>7</v>
      </c>
      <c r="Q13" s="286"/>
      <c r="R13" s="286"/>
      <c r="S13" s="286">
        <v>254</v>
      </c>
      <c r="T13" s="286">
        <v>60</v>
      </c>
      <c r="U13" s="278"/>
      <c r="V13" s="278"/>
      <c r="W13" s="282"/>
      <c r="X13" s="282"/>
      <c r="Y13" s="282"/>
      <c r="Z13" s="299"/>
    </row>
    <row r="14" spans="1:26" s="109" customFormat="1" ht="27" customHeight="1" thickBot="1">
      <c r="A14" s="594">
        <v>2019</v>
      </c>
      <c r="B14" s="595">
        <v>512.08000000000004</v>
      </c>
      <c r="C14" s="596">
        <v>282786</v>
      </c>
      <c r="D14" s="597">
        <v>478.16</v>
      </c>
      <c r="E14" s="596">
        <v>276890</v>
      </c>
      <c r="F14" s="598">
        <v>97.91</v>
      </c>
      <c r="G14" s="599">
        <v>430.5</v>
      </c>
      <c r="H14" s="600">
        <v>430.5</v>
      </c>
      <c r="I14" s="598">
        <v>100</v>
      </c>
      <c r="J14" s="599">
        <f>K14+M14+L14</f>
        <v>430.53000000000003</v>
      </c>
      <c r="K14" s="599">
        <v>232.18</v>
      </c>
      <c r="L14" s="599">
        <v>87.95</v>
      </c>
      <c r="M14" s="599">
        <v>110.4</v>
      </c>
      <c r="N14" s="598"/>
      <c r="O14" s="598">
        <v>19</v>
      </c>
      <c r="P14" s="598">
        <v>3</v>
      </c>
      <c r="Q14" s="598"/>
      <c r="R14" s="598"/>
      <c r="S14" s="598">
        <v>259</v>
      </c>
      <c r="T14" s="598">
        <v>69</v>
      </c>
      <c r="U14" s="601"/>
      <c r="V14" s="601"/>
      <c r="W14" s="602"/>
      <c r="X14" s="602"/>
      <c r="Y14" s="602"/>
      <c r="Z14" s="603"/>
    </row>
    <row r="15" spans="1:26">
      <c r="A15" s="519" t="s">
        <v>432</v>
      </c>
      <c r="B15" s="519"/>
      <c r="C15" s="519"/>
      <c r="D15" s="104"/>
      <c r="E15" s="105"/>
      <c r="F15" s="106"/>
      <c r="G15" s="106"/>
      <c r="H15" s="107"/>
      <c r="I15" s="106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</row>
    <row r="16" spans="1:26">
      <c r="U16" s="110"/>
      <c r="V16" s="110"/>
      <c r="W16" s="110"/>
      <c r="X16" s="110"/>
      <c r="Y16" s="110"/>
      <c r="Z16" s="110"/>
    </row>
  </sheetData>
  <mergeCells count="20">
    <mergeCell ref="A15:C15"/>
    <mergeCell ref="B3:C3"/>
    <mergeCell ref="D3:E3"/>
    <mergeCell ref="O3:R3"/>
    <mergeCell ref="S3:V3"/>
    <mergeCell ref="W3:Z3"/>
    <mergeCell ref="B4:C4"/>
    <mergeCell ref="D4:E4"/>
    <mergeCell ref="P4:R4"/>
    <mergeCell ref="T4:V4"/>
    <mergeCell ref="X4:Z4"/>
    <mergeCell ref="W1:Z1"/>
    <mergeCell ref="B2:C2"/>
    <mergeCell ref="D2:E2"/>
    <mergeCell ref="J2:N2"/>
    <mergeCell ref="O2:R2"/>
    <mergeCell ref="S2:V2"/>
    <mergeCell ref="W2:Z2"/>
    <mergeCell ref="A1:J1"/>
    <mergeCell ref="S1:V1"/>
  </mergeCells>
  <phoneticPr fontId="2" type="noConversion"/>
  <printOptions horizontalCentered="1"/>
  <pageMargins left="0.12" right="0.13" top="0.91" bottom="0.39370078740157483" header="0" footer="0"/>
  <pageSetup paperSize="9" scale="81" orientation="landscape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14"/>
  <sheetViews>
    <sheetView view="pageBreakPreview" zoomScaleSheetLayoutView="100" workbookViewId="0">
      <selection activeCell="I13" sqref="I13"/>
    </sheetView>
  </sheetViews>
  <sheetFormatPr defaultColWidth="8.88671875" defaultRowHeight="16.5"/>
  <cols>
    <col min="1" max="1" width="8.21875" style="24" customWidth="1"/>
    <col min="2" max="2" width="10" style="24" customWidth="1"/>
    <col min="3" max="3" width="12.77734375" style="24" customWidth="1"/>
    <col min="4" max="4" width="14.21875" style="24" customWidth="1"/>
    <col min="5" max="5" width="13.5546875" style="24" customWidth="1"/>
    <col min="6" max="6" width="18.33203125" style="24" customWidth="1"/>
    <col min="7" max="7" width="8.88671875" style="24" hidden="1" customWidth="1"/>
    <col min="8" max="16384" width="8.88671875" style="24"/>
  </cols>
  <sheetData>
    <row r="1" spans="1:6" ht="25.15" customHeight="1">
      <c r="A1" s="311" t="s">
        <v>540</v>
      </c>
      <c r="B1" s="25"/>
      <c r="C1" s="311"/>
      <c r="D1" s="25"/>
      <c r="E1" s="111"/>
      <c r="F1" s="112" t="s">
        <v>433</v>
      </c>
    </row>
    <row r="2" spans="1:6" ht="20.25" thickBot="1">
      <c r="A2" s="25"/>
      <c r="B2" s="25"/>
      <c r="C2" s="25"/>
      <c r="D2" s="111"/>
      <c r="E2" s="111"/>
      <c r="F2" s="112" t="s">
        <v>434</v>
      </c>
    </row>
    <row r="3" spans="1:6" ht="40.5" customHeight="1">
      <c r="A3" s="303" t="s">
        <v>391</v>
      </c>
      <c r="B3" s="304" t="s">
        <v>435</v>
      </c>
      <c r="C3" s="305" t="s">
        <v>436</v>
      </c>
      <c r="D3" s="305" t="s">
        <v>437</v>
      </c>
      <c r="E3" s="305" t="s">
        <v>438</v>
      </c>
      <c r="F3" s="306" t="s">
        <v>439</v>
      </c>
    </row>
    <row r="4" spans="1:6" ht="39.75" customHeight="1">
      <c r="A4" s="307" t="s">
        <v>440</v>
      </c>
      <c r="B4" s="308" t="s">
        <v>441</v>
      </c>
      <c r="C4" s="309" t="s">
        <v>442</v>
      </c>
      <c r="D4" s="309" t="s">
        <v>443</v>
      </c>
      <c r="E4" s="309" t="s">
        <v>444</v>
      </c>
      <c r="F4" s="310" t="s">
        <v>445</v>
      </c>
    </row>
    <row r="5" spans="1:6" s="42" customFormat="1" ht="0.75" hidden="1" customHeight="1">
      <c r="A5" s="230"/>
      <c r="B5" s="226"/>
      <c r="C5" s="226"/>
      <c r="D5" s="226"/>
      <c r="E5" s="226"/>
      <c r="F5" s="231"/>
    </row>
    <row r="6" spans="1:6" s="42" customFormat="1" ht="1.5" hidden="1" customHeight="1">
      <c r="A6" s="230">
        <v>2012</v>
      </c>
      <c r="B6" s="226">
        <v>2</v>
      </c>
      <c r="C6" s="226">
        <v>384808</v>
      </c>
      <c r="D6" s="226">
        <v>5373000</v>
      </c>
      <c r="E6" s="226">
        <v>3097000</v>
      </c>
      <c r="F6" s="231">
        <v>2276000</v>
      </c>
    </row>
    <row r="7" spans="1:6" s="42" customFormat="1" ht="40.5" customHeight="1">
      <c r="A7" s="239">
        <v>2013</v>
      </c>
      <c r="B7" s="226">
        <v>2</v>
      </c>
      <c r="C7" s="226">
        <v>384808</v>
      </c>
      <c r="D7" s="226">
        <v>5373000</v>
      </c>
      <c r="E7" s="226">
        <v>3211000</v>
      </c>
      <c r="F7" s="231">
        <v>2162000</v>
      </c>
    </row>
    <row r="8" spans="1:6" s="113" customFormat="1" ht="40.5" customHeight="1">
      <c r="A8" s="241">
        <v>2014</v>
      </c>
      <c r="B8" s="227">
        <v>2</v>
      </c>
      <c r="C8" s="227">
        <v>384808</v>
      </c>
      <c r="D8" s="227">
        <v>5373000</v>
      </c>
      <c r="E8" s="227">
        <v>3291000</v>
      </c>
      <c r="F8" s="233">
        <v>2082000</v>
      </c>
    </row>
    <row r="9" spans="1:6" s="113" customFormat="1" ht="40.5" customHeight="1">
      <c r="A9" s="241">
        <v>2015</v>
      </c>
      <c r="B9" s="227">
        <v>2</v>
      </c>
      <c r="C9" s="227">
        <v>384808</v>
      </c>
      <c r="D9" s="227">
        <v>5373000</v>
      </c>
      <c r="E9" s="227">
        <v>3407000</v>
      </c>
      <c r="F9" s="233">
        <v>1966000</v>
      </c>
    </row>
    <row r="10" spans="1:6" s="113" customFormat="1" ht="40.5" customHeight="1">
      <c r="A10" s="241">
        <v>2016</v>
      </c>
      <c r="B10" s="227">
        <v>2</v>
      </c>
      <c r="C10" s="227">
        <v>384808</v>
      </c>
      <c r="D10" s="227">
        <v>5373000</v>
      </c>
      <c r="E10" s="227">
        <v>3548000</v>
      </c>
      <c r="F10" s="233">
        <v>1825000</v>
      </c>
    </row>
    <row r="11" spans="1:6" ht="40.5" customHeight="1">
      <c r="A11" s="241">
        <v>2017</v>
      </c>
      <c r="B11" s="227">
        <v>2</v>
      </c>
      <c r="C11" s="227">
        <v>384808</v>
      </c>
      <c r="D11" s="227">
        <v>5373000</v>
      </c>
      <c r="E11" s="227">
        <v>3685000</v>
      </c>
      <c r="F11" s="233">
        <v>1688000</v>
      </c>
    </row>
    <row r="12" spans="1:6" ht="40.5" customHeight="1">
      <c r="A12" s="241">
        <v>2018</v>
      </c>
      <c r="B12" s="227">
        <v>2</v>
      </c>
      <c r="C12" s="227">
        <v>384808</v>
      </c>
      <c r="D12" s="227">
        <v>5373000</v>
      </c>
      <c r="E12" s="227">
        <v>3815681</v>
      </c>
      <c r="F12" s="233">
        <v>1557319</v>
      </c>
    </row>
    <row r="13" spans="1:6" ht="40.5" customHeight="1" thickBot="1">
      <c r="A13" s="242">
        <v>2019</v>
      </c>
      <c r="B13" s="604">
        <v>2</v>
      </c>
      <c r="C13" s="604">
        <v>384808</v>
      </c>
      <c r="D13" s="604">
        <v>5373000</v>
      </c>
      <c r="E13" s="604">
        <v>3929824</v>
      </c>
      <c r="F13" s="605">
        <v>1443176</v>
      </c>
    </row>
    <row r="14" spans="1:6">
      <c r="A14" s="523" t="s">
        <v>501</v>
      </c>
      <c r="B14" s="523"/>
      <c r="C14" s="114"/>
      <c r="D14" s="114"/>
      <c r="E14" s="115"/>
      <c r="F14" s="115"/>
    </row>
  </sheetData>
  <mergeCells count="1">
    <mergeCell ref="A14:B14"/>
  </mergeCells>
  <phoneticPr fontId="2" type="noConversion"/>
  <printOptions horizontalCentered="1"/>
  <pageMargins left="0.74803149606299213" right="0.74803149606299213" top="0.77" bottom="0.33" header="0" footer="0"/>
  <pageSetup paperSize="9" scale="96" orientation="landscape" horizontalDpi="1200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N14"/>
  <sheetViews>
    <sheetView view="pageBreakPreview" zoomScaleSheetLayoutView="100" workbookViewId="0">
      <selection activeCell="H41" sqref="H41"/>
    </sheetView>
  </sheetViews>
  <sheetFormatPr defaultRowHeight="13.5"/>
  <cols>
    <col min="1" max="1" width="8.88671875" style="120" customWidth="1"/>
    <col min="2" max="8" width="10.5546875" style="120" customWidth="1"/>
    <col min="9" max="11" width="11.77734375" style="120" customWidth="1"/>
    <col min="12" max="12" width="12.6640625" style="120" customWidth="1"/>
    <col min="13" max="13" width="11.77734375" style="120" customWidth="1"/>
    <col min="14" max="14" width="11.44140625" style="120" customWidth="1"/>
    <col min="15" max="16384" width="8.88671875" style="120"/>
  </cols>
  <sheetData>
    <row r="1" spans="1:14" s="119" customFormat="1" ht="24.95" customHeight="1">
      <c r="A1" s="312" t="s">
        <v>483</v>
      </c>
      <c r="B1" s="116"/>
      <c r="C1" s="116"/>
      <c r="D1" s="116"/>
      <c r="E1" s="116"/>
      <c r="F1" s="116"/>
      <c r="G1" s="116"/>
      <c r="H1" s="117"/>
      <c r="I1" s="117"/>
      <c r="J1" s="118"/>
      <c r="K1" s="118"/>
      <c r="L1" s="118"/>
      <c r="M1" s="118"/>
      <c r="N1" s="118"/>
    </row>
    <row r="2" spans="1:14" s="122" customFormat="1" ht="15.75" customHeight="1" thickBot="1">
      <c r="A2" s="121" t="s">
        <v>103</v>
      </c>
      <c r="B2" s="121"/>
      <c r="N2" s="123" t="s">
        <v>104</v>
      </c>
    </row>
    <row r="3" spans="1:14">
      <c r="A3" s="124" t="s">
        <v>98</v>
      </c>
      <c r="B3" s="125" t="s">
        <v>105</v>
      </c>
      <c r="C3" s="126" t="s">
        <v>290</v>
      </c>
      <c r="D3" s="126"/>
      <c r="E3" s="127" t="s">
        <v>106</v>
      </c>
      <c r="F3" s="126"/>
      <c r="G3" s="128" t="s">
        <v>291</v>
      </c>
      <c r="H3" s="128"/>
      <c r="I3" s="129" t="s">
        <v>107</v>
      </c>
      <c r="J3" s="130"/>
      <c r="K3" s="527" t="s">
        <v>108</v>
      </c>
      <c r="L3" s="528"/>
      <c r="M3" s="528"/>
      <c r="N3" s="529"/>
    </row>
    <row r="4" spans="1:14">
      <c r="A4" s="131"/>
      <c r="B4" s="132"/>
      <c r="C4" s="133" t="s">
        <v>109</v>
      </c>
      <c r="D4" s="134"/>
      <c r="E4" s="134" t="s">
        <v>110</v>
      </c>
      <c r="F4" s="134"/>
      <c r="G4" s="135" t="s">
        <v>111</v>
      </c>
      <c r="H4" s="136"/>
      <c r="I4" s="134" t="s">
        <v>112</v>
      </c>
      <c r="J4" s="134"/>
      <c r="K4" s="135" t="s">
        <v>113</v>
      </c>
      <c r="L4" s="135"/>
      <c r="M4" s="135"/>
      <c r="N4" s="134"/>
    </row>
    <row r="5" spans="1:14">
      <c r="A5" s="131"/>
      <c r="B5" s="137"/>
      <c r="C5" s="530" t="s">
        <v>101</v>
      </c>
      <c r="D5" s="530" t="s">
        <v>100</v>
      </c>
      <c r="E5" s="525" t="s">
        <v>101</v>
      </c>
      <c r="F5" s="525" t="s">
        <v>100</v>
      </c>
      <c r="G5" s="531" t="s">
        <v>101</v>
      </c>
      <c r="H5" s="524" t="s">
        <v>100</v>
      </c>
      <c r="I5" s="525" t="s">
        <v>101</v>
      </c>
      <c r="J5" s="525" t="s">
        <v>100</v>
      </c>
      <c r="K5" s="133" t="s">
        <v>101</v>
      </c>
      <c r="L5" s="133"/>
      <c r="M5" s="133"/>
      <c r="N5" s="137"/>
    </row>
    <row r="6" spans="1:14" ht="16.5" customHeight="1">
      <c r="A6" s="131"/>
      <c r="B6" s="137"/>
      <c r="C6" s="525"/>
      <c r="D6" s="525"/>
      <c r="E6" s="525"/>
      <c r="F6" s="525"/>
      <c r="G6" s="531"/>
      <c r="H6" s="524"/>
      <c r="I6" s="525"/>
      <c r="J6" s="525"/>
      <c r="K6" s="138" t="s">
        <v>99</v>
      </c>
      <c r="L6" s="139" t="s">
        <v>114</v>
      </c>
      <c r="M6" s="139" t="s">
        <v>115</v>
      </c>
      <c r="N6" s="137" t="s">
        <v>100</v>
      </c>
    </row>
    <row r="7" spans="1:14" ht="31.5" customHeight="1">
      <c r="A7" s="140" t="s">
        <v>102</v>
      </c>
      <c r="B7" s="141" t="s">
        <v>116</v>
      </c>
      <c r="C7" s="142" t="s">
        <v>117</v>
      </c>
      <c r="D7" s="143" t="s">
        <v>118</v>
      </c>
      <c r="E7" s="142" t="s">
        <v>117</v>
      </c>
      <c r="F7" s="143" t="s">
        <v>118</v>
      </c>
      <c r="G7" s="142" t="s">
        <v>117</v>
      </c>
      <c r="H7" s="144" t="s">
        <v>118</v>
      </c>
      <c r="I7" s="142" t="s">
        <v>117</v>
      </c>
      <c r="J7" s="143" t="s">
        <v>118</v>
      </c>
      <c r="K7" s="141" t="s">
        <v>119</v>
      </c>
      <c r="L7" s="145" t="s">
        <v>120</v>
      </c>
      <c r="M7" s="145" t="s">
        <v>121</v>
      </c>
      <c r="N7" s="143" t="s">
        <v>118</v>
      </c>
    </row>
    <row r="8" spans="1:14" ht="20.100000000000001" hidden="1" customHeight="1">
      <c r="A8" s="146">
        <v>2012</v>
      </c>
      <c r="B8" s="147">
        <v>97.5</v>
      </c>
      <c r="C8" s="148">
        <v>399543</v>
      </c>
      <c r="D8" s="148">
        <v>172695</v>
      </c>
      <c r="E8" s="148">
        <v>2181</v>
      </c>
      <c r="F8" s="148">
        <v>1012</v>
      </c>
      <c r="G8" s="148">
        <v>26348</v>
      </c>
      <c r="H8" s="148">
        <v>24808</v>
      </c>
      <c r="I8" s="148">
        <v>11427</v>
      </c>
      <c r="J8" s="148">
        <v>11152</v>
      </c>
      <c r="K8" s="148">
        <v>359587</v>
      </c>
      <c r="L8" s="148">
        <v>931</v>
      </c>
      <c r="M8" s="148">
        <v>358656</v>
      </c>
      <c r="N8" s="148">
        <v>135723</v>
      </c>
    </row>
    <row r="9" spans="1:14" ht="20.100000000000001" hidden="1" customHeight="1">
      <c r="A9" s="146">
        <v>2013</v>
      </c>
      <c r="B9" s="147">
        <v>51.5</v>
      </c>
      <c r="C9" s="148">
        <v>386664</v>
      </c>
      <c r="D9" s="148">
        <v>198990</v>
      </c>
      <c r="E9" s="148">
        <v>2047</v>
      </c>
      <c r="F9" s="148">
        <v>1012</v>
      </c>
      <c r="G9" s="148">
        <v>21851</v>
      </c>
      <c r="H9" s="148">
        <v>20673</v>
      </c>
      <c r="I9" s="148">
        <v>10022</v>
      </c>
      <c r="J9" s="148">
        <v>9880</v>
      </c>
      <c r="K9" s="148">
        <v>352744</v>
      </c>
      <c r="L9" s="148">
        <v>689</v>
      </c>
      <c r="M9" s="148">
        <v>352056</v>
      </c>
      <c r="N9" s="148">
        <v>167425</v>
      </c>
    </row>
    <row r="10" spans="1:14" ht="0.75" customHeight="1">
      <c r="A10" s="149">
        <v>2016</v>
      </c>
      <c r="B10" s="150">
        <v>54.6</v>
      </c>
      <c r="C10" s="151">
        <v>2156889</v>
      </c>
      <c r="D10" s="151">
        <v>1177827</v>
      </c>
      <c r="E10" s="151">
        <v>140598</v>
      </c>
      <c r="F10" s="151">
        <v>52779</v>
      </c>
      <c r="G10" s="151">
        <v>1126864</v>
      </c>
      <c r="H10" s="151">
        <v>893520</v>
      </c>
      <c r="I10" s="151">
        <v>842048</v>
      </c>
      <c r="J10" s="151">
        <v>211946</v>
      </c>
      <c r="K10" s="151">
        <v>47379</v>
      </c>
      <c r="L10" s="151">
        <v>0</v>
      </c>
      <c r="M10" s="151">
        <v>27797</v>
      </c>
      <c r="N10" s="151">
        <v>19582</v>
      </c>
    </row>
    <row r="11" spans="1:14" ht="30.75" customHeight="1" thickBot="1">
      <c r="A11" s="152">
        <v>2017</v>
      </c>
      <c r="B11" s="153">
        <v>81.2</v>
      </c>
      <c r="C11" s="154">
        <v>1680375</v>
      </c>
      <c r="D11" s="154">
        <v>1364351</v>
      </c>
      <c r="E11" s="154">
        <v>141292</v>
      </c>
      <c r="F11" s="154">
        <v>42085</v>
      </c>
      <c r="G11" s="154">
        <v>1049193</v>
      </c>
      <c r="H11" s="154">
        <v>842785</v>
      </c>
      <c r="I11" s="154">
        <v>457174</v>
      </c>
      <c r="J11" s="154">
        <v>455500</v>
      </c>
      <c r="K11" s="154">
        <v>32716</v>
      </c>
      <c r="L11" s="154">
        <v>0</v>
      </c>
      <c r="M11" s="154">
        <v>32716</v>
      </c>
      <c r="N11" s="154">
        <v>23981</v>
      </c>
    </row>
    <row r="12" spans="1:14" ht="30.75" customHeight="1" thickBot="1">
      <c r="A12" s="152">
        <v>2018</v>
      </c>
      <c r="B12" s="153">
        <v>77.756901147177587</v>
      </c>
      <c r="C12" s="154">
        <v>1433500.8</v>
      </c>
      <c r="D12" s="154">
        <v>1114645.8</v>
      </c>
      <c r="E12" s="154">
        <v>131054</v>
      </c>
      <c r="F12" s="154">
        <v>38507</v>
      </c>
      <c r="G12" s="154">
        <v>894366.8</v>
      </c>
      <c r="H12" s="154">
        <v>683761.8</v>
      </c>
      <c r="I12" s="154">
        <v>368442</v>
      </c>
      <c r="J12" s="154">
        <v>364631</v>
      </c>
      <c r="K12" s="154">
        <v>39638</v>
      </c>
      <c r="L12" s="154">
        <v>0</v>
      </c>
      <c r="M12" s="154">
        <v>39638</v>
      </c>
      <c r="N12" s="154">
        <v>27746</v>
      </c>
    </row>
    <row r="13" spans="1:14" ht="30.75" customHeight="1" thickBot="1">
      <c r="A13" s="159">
        <v>2019</v>
      </c>
      <c r="B13" s="160">
        <v>75.400000000000006</v>
      </c>
      <c r="C13" s="161">
        <f>E13+G13+I13+K13</f>
        <v>1676877</v>
      </c>
      <c r="D13" s="161">
        <f>F13+H13+J13+N13</f>
        <v>1264993</v>
      </c>
      <c r="E13" s="161">
        <v>151664</v>
      </c>
      <c r="F13" s="161">
        <v>41504</v>
      </c>
      <c r="G13" s="161">
        <v>914366</v>
      </c>
      <c r="H13" s="161">
        <v>629473</v>
      </c>
      <c r="I13" s="161">
        <v>578442</v>
      </c>
      <c r="J13" s="161">
        <v>567556</v>
      </c>
      <c r="K13" s="161">
        <v>32405</v>
      </c>
      <c r="L13" s="161">
        <v>7.38</v>
      </c>
      <c r="M13" s="161">
        <v>32398</v>
      </c>
      <c r="N13" s="161">
        <v>26460</v>
      </c>
    </row>
    <row r="14" spans="1:14">
      <c r="A14" s="526" t="s">
        <v>446</v>
      </c>
      <c r="B14" s="526"/>
      <c r="C14" s="526"/>
      <c r="D14" s="526"/>
      <c r="E14" s="526"/>
      <c r="F14" s="155"/>
      <c r="G14" s="156"/>
      <c r="H14" s="156"/>
      <c r="I14" s="156"/>
      <c r="J14" s="157"/>
      <c r="K14" s="158"/>
      <c r="L14" s="156"/>
      <c r="M14" s="156"/>
      <c r="N14" s="156"/>
    </row>
  </sheetData>
  <mergeCells count="10">
    <mergeCell ref="H5:H6"/>
    <mergeCell ref="I5:I6"/>
    <mergeCell ref="J5:J6"/>
    <mergeCell ref="A14:E14"/>
    <mergeCell ref="K3:N3"/>
    <mergeCell ref="C5:C6"/>
    <mergeCell ref="D5:D6"/>
    <mergeCell ref="E5:E6"/>
    <mergeCell ref="F5:F6"/>
    <mergeCell ref="G5:G6"/>
  </mergeCells>
  <phoneticPr fontId="2" type="noConversion"/>
  <pageMargins left="0.7" right="0.7" top="0.75" bottom="0.75" header="0.3" footer="0.3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J16"/>
  <sheetViews>
    <sheetView view="pageBreakPreview" topLeftCell="N1" zoomScale="85" zoomScaleNormal="85" zoomScaleSheetLayoutView="85" workbookViewId="0">
      <selection activeCell="T14" sqref="T14"/>
    </sheetView>
  </sheetViews>
  <sheetFormatPr defaultColWidth="8.88671875" defaultRowHeight="16.5"/>
  <cols>
    <col min="1" max="1" width="12.33203125" style="162" customWidth="1"/>
    <col min="2" max="2" width="8.88671875" style="162" customWidth="1"/>
    <col min="3" max="4" width="12.6640625" style="162" customWidth="1"/>
    <col min="5" max="5" width="10.21875" style="162" customWidth="1"/>
    <col min="6" max="6" width="7.6640625" style="162" customWidth="1"/>
    <col min="7" max="7" width="8.6640625" style="162" customWidth="1"/>
    <col min="8" max="8" width="9" style="162" customWidth="1"/>
    <col min="9" max="9" width="10.6640625" style="162" customWidth="1"/>
    <col min="10" max="10" width="12.6640625" style="162" customWidth="1"/>
    <col min="11" max="11" width="9.33203125" style="162" customWidth="1"/>
    <col min="12" max="13" width="12.6640625" style="162" customWidth="1"/>
    <col min="14" max="14" width="13.33203125" style="163" customWidth="1"/>
    <col min="15" max="15" width="12.6640625" style="163" customWidth="1"/>
    <col min="16" max="16" width="8.5546875" style="163" customWidth="1"/>
    <col min="17" max="17" width="7.21875" style="163" customWidth="1"/>
    <col min="18" max="18" width="11.21875" style="163" customWidth="1"/>
    <col min="19" max="19" width="10.33203125" style="163" customWidth="1"/>
    <col min="20" max="20" width="8.5546875" style="163" customWidth="1"/>
    <col min="21" max="23" width="12.6640625" style="163" customWidth="1"/>
    <col min="24" max="25" width="4.6640625" style="163" bestFit="1" customWidth="1"/>
    <col min="26" max="26" width="23" style="163" bestFit="1" customWidth="1"/>
    <col min="27" max="27" width="8" style="163" bestFit="1" customWidth="1"/>
    <col min="28" max="28" width="4.6640625" style="163" bestFit="1" customWidth="1"/>
    <col min="29" max="29" width="7.44140625" style="163" bestFit="1" customWidth="1"/>
    <col min="30" max="30" width="8.88671875" style="162" customWidth="1"/>
    <col min="31" max="31" width="6.33203125" style="162" customWidth="1"/>
    <col min="32" max="36" width="10.21875" style="162" customWidth="1"/>
    <col min="37" max="16384" width="8.88671875" style="162"/>
  </cols>
  <sheetData>
    <row r="1" spans="1:36" ht="28.5" customHeight="1" thickBot="1">
      <c r="A1" s="559" t="s">
        <v>484</v>
      </c>
      <c r="B1" s="559"/>
      <c r="C1" s="559"/>
      <c r="D1" s="559"/>
      <c r="E1" s="559"/>
      <c r="F1" s="559"/>
      <c r="G1" s="559"/>
      <c r="N1" s="606" t="s">
        <v>541</v>
      </c>
      <c r="O1" s="606"/>
      <c r="P1" s="606"/>
      <c r="Q1" s="606"/>
      <c r="R1" s="606"/>
      <c r="S1" s="606"/>
    </row>
    <row r="2" spans="1:36">
      <c r="A2" s="565" t="s">
        <v>26</v>
      </c>
      <c r="B2" s="532" t="s">
        <v>447</v>
      </c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67"/>
      <c r="N2" s="560" t="s">
        <v>32</v>
      </c>
      <c r="O2" s="561"/>
      <c r="P2" s="561"/>
      <c r="Q2" s="561"/>
      <c r="R2" s="561" t="s">
        <v>32</v>
      </c>
      <c r="S2" s="561"/>
      <c r="T2" s="561"/>
      <c r="U2" s="561"/>
      <c r="V2" s="561"/>
      <c r="W2" s="561"/>
      <c r="X2" s="561"/>
      <c r="Y2" s="561"/>
      <c r="Z2" s="562"/>
      <c r="AA2" s="217"/>
      <c r="AB2" s="217"/>
      <c r="AC2" s="217"/>
      <c r="AD2" s="532" t="s">
        <v>33</v>
      </c>
      <c r="AE2" s="533"/>
      <c r="AF2" s="533"/>
      <c r="AG2" s="533"/>
      <c r="AH2" s="533"/>
      <c r="AI2" s="533"/>
      <c r="AJ2" s="534"/>
    </row>
    <row r="3" spans="1:36">
      <c r="A3" s="566"/>
      <c r="B3" s="535" t="s">
        <v>34</v>
      </c>
      <c r="C3" s="536"/>
      <c r="D3" s="537"/>
      <c r="E3" s="535" t="s">
        <v>35</v>
      </c>
      <c r="F3" s="536"/>
      <c r="G3" s="536"/>
      <c r="H3" s="536"/>
      <c r="I3" s="536"/>
      <c r="J3" s="536"/>
      <c r="K3" s="536"/>
      <c r="L3" s="536"/>
      <c r="M3" s="537"/>
      <c r="N3" s="164" t="s">
        <v>36</v>
      </c>
      <c r="O3" s="538" t="s">
        <v>37</v>
      </c>
      <c r="P3" s="539"/>
      <c r="Q3" s="540"/>
      <c r="R3" s="538" t="s">
        <v>38</v>
      </c>
      <c r="S3" s="539"/>
      <c r="T3" s="540"/>
      <c r="U3" s="541" t="s">
        <v>39</v>
      </c>
      <c r="V3" s="541" t="s">
        <v>40</v>
      </c>
      <c r="W3" s="556" t="s">
        <v>448</v>
      </c>
      <c r="X3" s="538" t="s">
        <v>41</v>
      </c>
      <c r="Y3" s="539"/>
      <c r="Z3" s="539"/>
      <c r="AA3" s="539"/>
      <c r="AB3" s="539"/>
      <c r="AC3" s="540"/>
      <c r="AD3" s="543" t="s">
        <v>42</v>
      </c>
      <c r="AE3" s="545" t="s">
        <v>43</v>
      </c>
      <c r="AF3" s="546"/>
      <c r="AG3" s="546"/>
      <c r="AH3" s="546"/>
      <c r="AI3" s="547"/>
      <c r="AJ3" s="548" t="s">
        <v>449</v>
      </c>
    </row>
    <row r="4" spans="1:36">
      <c r="A4" s="566"/>
      <c r="B4" s="564" t="s">
        <v>450</v>
      </c>
      <c r="C4" s="536"/>
      <c r="D4" s="537"/>
      <c r="E4" s="564" t="s">
        <v>450</v>
      </c>
      <c r="F4" s="536"/>
      <c r="G4" s="537"/>
      <c r="H4" s="564" t="s">
        <v>451</v>
      </c>
      <c r="I4" s="536"/>
      <c r="J4" s="537"/>
      <c r="K4" s="564" t="s">
        <v>44</v>
      </c>
      <c r="L4" s="536"/>
      <c r="M4" s="537"/>
      <c r="N4" s="165"/>
      <c r="O4" s="553" t="s">
        <v>45</v>
      </c>
      <c r="P4" s="554"/>
      <c r="Q4" s="555"/>
      <c r="R4" s="553" t="s">
        <v>46</v>
      </c>
      <c r="S4" s="554"/>
      <c r="T4" s="555"/>
      <c r="U4" s="542"/>
      <c r="V4" s="542"/>
      <c r="W4" s="542"/>
      <c r="X4" s="553" t="s">
        <v>47</v>
      </c>
      <c r="Y4" s="554"/>
      <c r="Z4" s="554"/>
      <c r="AA4" s="554"/>
      <c r="AB4" s="554"/>
      <c r="AC4" s="555"/>
      <c r="AD4" s="544"/>
      <c r="AE4" s="550" t="s">
        <v>452</v>
      </c>
      <c r="AF4" s="551"/>
      <c r="AG4" s="551"/>
      <c r="AH4" s="551"/>
      <c r="AI4" s="552"/>
      <c r="AJ4" s="549"/>
    </row>
    <row r="5" spans="1:36" ht="27" customHeight="1">
      <c r="A5" s="566"/>
      <c r="B5" s="223" t="s">
        <v>10</v>
      </c>
      <c r="C5" s="222" t="s">
        <v>48</v>
      </c>
      <c r="D5" s="222" t="s">
        <v>453</v>
      </c>
      <c r="E5" s="223" t="s">
        <v>10</v>
      </c>
      <c r="F5" s="222" t="s">
        <v>49</v>
      </c>
      <c r="G5" s="222" t="s">
        <v>454</v>
      </c>
      <c r="H5" s="223" t="s">
        <v>10</v>
      </c>
      <c r="I5" s="222" t="s">
        <v>455</v>
      </c>
      <c r="J5" s="222" t="s">
        <v>50</v>
      </c>
      <c r="K5" s="223" t="s">
        <v>10</v>
      </c>
      <c r="L5" s="222" t="s">
        <v>456</v>
      </c>
      <c r="M5" s="222" t="s">
        <v>51</v>
      </c>
      <c r="N5" s="165"/>
      <c r="O5" s="219" t="s">
        <v>52</v>
      </c>
      <c r="P5" s="219" t="s">
        <v>53</v>
      </c>
      <c r="Q5" s="219" t="s">
        <v>54</v>
      </c>
      <c r="R5" s="219" t="s">
        <v>52</v>
      </c>
      <c r="S5" s="219" t="s">
        <v>53</v>
      </c>
      <c r="T5" s="219" t="s">
        <v>54</v>
      </c>
      <c r="U5" s="542"/>
      <c r="V5" s="542"/>
      <c r="W5" s="542"/>
      <c r="X5" s="541" t="s">
        <v>457</v>
      </c>
      <c r="Y5" s="541" t="s">
        <v>327</v>
      </c>
      <c r="Z5" s="541" t="s">
        <v>328</v>
      </c>
      <c r="AA5" s="541" t="s">
        <v>329</v>
      </c>
      <c r="AB5" s="557" t="s">
        <v>332</v>
      </c>
      <c r="AC5" s="558"/>
      <c r="AD5" s="544"/>
      <c r="AE5" s="223" t="s">
        <v>10</v>
      </c>
      <c r="AF5" s="222" t="s">
        <v>458</v>
      </c>
      <c r="AG5" s="222" t="s">
        <v>91</v>
      </c>
      <c r="AH5" s="222" t="s">
        <v>459</v>
      </c>
      <c r="AI5" s="222" t="s">
        <v>72</v>
      </c>
      <c r="AJ5" s="549"/>
    </row>
    <row r="6" spans="1:36" ht="24" customHeight="1">
      <c r="A6" s="218"/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165"/>
      <c r="O6" s="220"/>
      <c r="P6" s="220"/>
      <c r="Q6" s="220"/>
      <c r="R6" s="220"/>
      <c r="S6" s="220"/>
      <c r="T6" s="220"/>
      <c r="U6" s="220"/>
      <c r="V6" s="220"/>
      <c r="W6" s="220"/>
      <c r="X6" s="542"/>
      <c r="Y6" s="542"/>
      <c r="Z6" s="542"/>
      <c r="AA6" s="542"/>
      <c r="AB6" s="166" t="s">
        <v>330</v>
      </c>
      <c r="AC6" s="167" t="s">
        <v>331</v>
      </c>
      <c r="AD6" s="223"/>
      <c r="AE6" s="223"/>
      <c r="AF6" s="223"/>
      <c r="AG6" s="168"/>
      <c r="AH6" s="225"/>
      <c r="AI6" s="223"/>
      <c r="AJ6" s="224"/>
    </row>
    <row r="7" spans="1:36" ht="34.5" customHeight="1" thickBot="1">
      <c r="A7" s="169"/>
      <c r="B7" s="170" t="s">
        <v>0</v>
      </c>
      <c r="C7" s="170" t="s">
        <v>460</v>
      </c>
      <c r="D7" s="170" t="s">
        <v>55</v>
      </c>
      <c r="E7" s="170" t="s">
        <v>56</v>
      </c>
      <c r="F7" s="170" t="s">
        <v>461</v>
      </c>
      <c r="G7" s="170" t="s">
        <v>57</v>
      </c>
      <c r="H7" s="170" t="s">
        <v>56</v>
      </c>
      <c r="I7" s="170" t="s">
        <v>58</v>
      </c>
      <c r="J7" s="170" t="s">
        <v>462</v>
      </c>
      <c r="K7" s="170" t="s">
        <v>56</v>
      </c>
      <c r="L7" s="170" t="s">
        <v>59</v>
      </c>
      <c r="M7" s="170" t="s">
        <v>60</v>
      </c>
      <c r="N7" s="221" t="s">
        <v>463</v>
      </c>
      <c r="O7" s="221" t="s">
        <v>61</v>
      </c>
      <c r="P7" s="221" t="s">
        <v>62</v>
      </c>
      <c r="Q7" s="221" t="s">
        <v>63</v>
      </c>
      <c r="R7" s="221" t="s">
        <v>61</v>
      </c>
      <c r="S7" s="221" t="s">
        <v>62</v>
      </c>
      <c r="T7" s="221" t="s">
        <v>63</v>
      </c>
      <c r="U7" s="171" t="s">
        <v>88</v>
      </c>
      <c r="V7" s="172" t="s">
        <v>464</v>
      </c>
      <c r="W7" s="172" t="s">
        <v>465</v>
      </c>
      <c r="X7" s="568"/>
      <c r="Y7" s="568"/>
      <c r="Z7" s="568"/>
      <c r="AA7" s="568"/>
      <c r="AB7" s="171"/>
      <c r="AC7" s="171"/>
      <c r="AD7" s="170" t="s">
        <v>466</v>
      </c>
      <c r="AE7" s="170" t="s">
        <v>0</v>
      </c>
      <c r="AF7" s="173" t="s">
        <v>89</v>
      </c>
      <c r="AG7" s="174" t="s">
        <v>467</v>
      </c>
      <c r="AH7" s="175" t="s">
        <v>90</v>
      </c>
      <c r="AI7" s="170" t="s">
        <v>79</v>
      </c>
      <c r="AJ7" s="176" t="s">
        <v>64</v>
      </c>
    </row>
    <row r="8" spans="1:36" s="184" customFormat="1" ht="1.5" hidden="1" customHeight="1">
      <c r="A8" s="340">
        <v>2012</v>
      </c>
      <c r="B8" s="177">
        <v>90763</v>
      </c>
      <c r="C8" s="177">
        <v>77864</v>
      </c>
      <c r="D8" s="177">
        <v>12899</v>
      </c>
      <c r="E8" s="178">
        <v>164.28</v>
      </c>
      <c r="F8" s="178">
        <v>0.9</v>
      </c>
      <c r="G8" s="178">
        <v>163.38</v>
      </c>
      <c r="H8" s="178">
        <v>162.75</v>
      </c>
      <c r="I8" s="178">
        <v>0.82</v>
      </c>
      <c r="J8" s="178">
        <v>161.93</v>
      </c>
      <c r="K8" s="178">
        <v>1.53</v>
      </c>
      <c r="L8" s="178">
        <v>0.08</v>
      </c>
      <c r="M8" s="178">
        <v>1.45</v>
      </c>
      <c r="N8" s="179" t="s">
        <v>67</v>
      </c>
      <c r="O8" s="180">
        <v>330</v>
      </c>
      <c r="P8" s="180"/>
      <c r="Q8" s="180"/>
      <c r="R8" s="180">
        <v>195</v>
      </c>
      <c r="S8" s="180"/>
      <c r="T8" s="180"/>
      <c r="U8" s="180" t="s">
        <v>68</v>
      </c>
      <c r="V8" s="181">
        <v>2861</v>
      </c>
      <c r="W8" s="182" t="s">
        <v>65</v>
      </c>
      <c r="X8" s="180"/>
      <c r="Y8" s="180"/>
      <c r="Z8" s="183" t="s">
        <v>66</v>
      </c>
      <c r="AA8" s="183"/>
      <c r="AB8" s="183"/>
      <c r="AC8" s="183"/>
      <c r="AD8" s="179">
        <v>7</v>
      </c>
      <c r="AE8" s="179">
        <v>13</v>
      </c>
      <c r="AF8" s="179">
        <v>1</v>
      </c>
      <c r="AG8" s="179">
        <v>0</v>
      </c>
      <c r="AH8" s="179">
        <v>10</v>
      </c>
      <c r="AI8" s="179">
        <v>2</v>
      </c>
      <c r="AJ8" s="341">
        <v>28</v>
      </c>
    </row>
    <row r="9" spans="1:36" s="184" customFormat="1" ht="35.25" customHeight="1">
      <c r="A9" s="342">
        <v>2013</v>
      </c>
      <c r="B9" s="314">
        <v>84834.7</v>
      </c>
      <c r="C9" s="314">
        <v>71154.399999999994</v>
      </c>
      <c r="D9" s="314">
        <v>13680.3</v>
      </c>
      <c r="E9" s="315">
        <v>155.76</v>
      </c>
      <c r="F9" s="315">
        <v>0.78</v>
      </c>
      <c r="G9" s="315">
        <v>154.97999999999999</v>
      </c>
      <c r="H9" s="315">
        <v>154.22999999999999</v>
      </c>
      <c r="I9" s="315">
        <v>0.7</v>
      </c>
      <c r="J9" s="315">
        <v>153.53</v>
      </c>
      <c r="K9" s="315">
        <v>1.53</v>
      </c>
      <c r="L9" s="315">
        <v>0.08</v>
      </c>
      <c r="M9" s="315">
        <v>1.45</v>
      </c>
      <c r="N9" s="313" t="s">
        <v>67</v>
      </c>
      <c r="O9" s="316">
        <v>330</v>
      </c>
      <c r="P9" s="316"/>
      <c r="Q9" s="316"/>
      <c r="R9" s="316">
        <v>165</v>
      </c>
      <c r="S9" s="316"/>
      <c r="T9" s="316"/>
      <c r="U9" s="316" t="s">
        <v>68</v>
      </c>
      <c r="V9" s="317">
        <v>2861</v>
      </c>
      <c r="W9" s="318" t="s">
        <v>65</v>
      </c>
      <c r="X9" s="316"/>
      <c r="Y9" s="316"/>
      <c r="Z9" s="319" t="s">
        <v>66</v>
      </c>
      <c r="AA9" s="319"/>
      <c r="AB9" s="319"/>
      <c r="AC9" s="319"/>
      <c r="AD9" s="313">
        <v>7</v>
      </c>
      <c r="AE9" s="313">
        <v>11</v>
      </c>
      <c r="AF9" s="313">
        <v>1</v>
      </c>
      <c r="AG9" s="313">
        <v>1</v>
      </c>
      <c r="AH9" s="313">
        <v>8</v>
      </c>
      <c r="AI9" s="313">
        <v>1</v>
      </c>
      <c r="AJ9" s="343">
        <v>25</v>
      </c>
    </row>
    <row r="10" spans="1:36" ht="35.25" customHeight="1">
      <c r="A10" s="342">
        <v>2014</v>
      </c>
      <c r="B10" s="320">
        <v>86230</v>
      </c>
      <c r="C10" s="321">
        <v>72230</v>
      </c>
      <c r="D10" s="321">
        <v>13530</v>
      </c>
      <c r="E10" s="322">
        <v>162</v>
      </c>
      <c r="F10" s="323">
        <v>0.75</v>
      </c>
      <c r="G10" s="323">
        <v>161.25</v>
      </c>
      <c r="H10" s="324">
        <v>155.76</v>
      </c>
      <c r="I10" s="325">
        <v>0.76</v>
      </c>
      <c r="J10" s="325">
        <v>155</v>
      </c>
      <c r="K10" s="324">
        <v>1.53</v>
      </c>
      <c r="L10" s="325">
        <v>0.08</v>
      </c>
      <c r="M10" s="325">
        <v>1.45</v>
      </c>
      <c r="N10" s="326" t="s">
        <v>67</v>
      </c>
      <c r="O10" s="327">
        <v>330</v>
      </c>
      <c r="P10" s="326"/>
      <c r="Q10" s="326"/>
      <c r="R10" s="327">
        <v>128</v>
      </c>
      <c r="S10" s="326"/>
      <c r="T10" s="326"/>
      <c r="U10" s="326" t="s">
        <v>68</v>
      </c>
      <c r="V10" s="328">
        <v>2861</v>
      </c>
      <c r="W10" s="329" t="s">
        <v>65</v>
      </c>
      <c r="X10" s="326"/>
      <c r="Y10" s="326"/>
      <c r="Z10" s="330" t="s">
        <v>66</v>
      </c>
      <c r="AA10" s="330"/>
      <c r="AB10" s="330"/>
      <c r="AC10" s="330"/>
      <c r="AD10" s="321">
        <v>7</v>
      </c>
      <c r="AE10" s="320">
        <v>11</v>
      </c>
      <c r="AF10" s="321">
        <v>1</v>
      </c>
      <c r="AG10" s="321">
        <v>1</v>
      </c>
      <c r="AH10" s="321">
        <v>8</v>
      </c>
      <c r="AI10" s="321">
        <v>1</v>
      </c>
      <c r="AJ10" s="344">
        <v>25</v>
      </c>
    </row>
    <row r="11" spans="1:36" ht="35.25" customHeight="1">
      <c r="A11" s="345">
        <v>2015</v>
      </c>
      <c r="B11" s="320">
        <v>85527</v>
      </c>
      <c r="C11" s="321">
        <v>73956</v>
      </c>
      <c r="D11" s="321">
        <v>11571</v>
      </c>
      <c r="E11" s="322">
        <v>158</v>
      </c>
      <c r="F11" s="323">
        <v>8</v>
      </c>
      <c r="G11" s="323">
        <v>150</v>
      </c>
      <c r="H11" s="324">
        <v>135.04</v>
      </c>
      <c r="I11" s="325">
        <v>0</v>
      </c>
      <c r="J11" s="325">
        <v>135.04</v>
      </c>
      <c r="K11" s="324">
        <v>1.53</v>
      </c>
      <c r="L11" s="325">
        <v>0.08</v>
      </c>
      <c r="M11" s="325">
        <v>1.45</v>
      </c>
      <c r="N11" s="326" t="s">
        <v>67</v>
      </c>
      <c r="O11" s="327">
        <v>330</v>
      </c>
      <c r="P11" s="326"/>
      <c r="Q11" s="326"/>
      <c r="R11" s="327">
        <v>135.08917808219178</v>
      </c>
      <c r="S11" s="326"/>
      <c r="T11" s="326"/>
      <c r="U11" s="326" t="s">
        <v>68</v>
      </c>
      <c r="V11" s="328">
        <v>2861</v>
      </c>
      <c r="W11" s="329" t="s">
        <v>65</v>
      </c>
      <c r="X11" s="326"/>
      <c r="Y11" s="326"/>
      <c r="Z11" s="330" t="s">
        <v>66</v>
      </c>
      <c r="AA11" s="330"/>
      <c r="AB11" s="330"/>
      <c r="AC11" s="330"/>
      <c r="AD11" s="321">
        <v>5</v>
      </c>
      <c r="AE11" s="320">
        <v>10</v>
      </c>
      <c r="AF11" s="321">
        <v>1</v>
      </c>
      <c r="AG11" s="321">
        <v>0</v>
      </c>
      <c r="AH11" s="321">
        <v>9</v>
      </c>
      <c r="AI11" s="321">
        <v>0</v>
      </c>
      <c r="AJ11" s="344">
        <v>16</v>
      </c>
    </row>
    <row r="12" spans="1:36" ht="35.25" customHeight="1">
      <c r="A12" s="345">
        <v>2016</v>
      </c>
      <c r="B12" s="320">
        <v>76535</v>
      </c>
      <c r="C12" s="321">
        <v>64880</v>
      </c>
      <c r="D12" s="321">
        <v>11655</v>
      </c>
      <c r="E12" s="322">
        <v>144.80000000000001</v>
      </c>
      <c r="F12" s="323">
        <v>0</v>
      </c>
      <c r="G12" s="323">
        <v>144.80000000000001</v>
      </c>
      <c r="H12" s="324">
        <v>134.1</v>
      </c>
      <c r="I12" s="325">
        <v>0</v>
      </c>
      <c r="J12" s="325">
        <v>134.1</v>
      </c>
      <c r="K12" s="324">
        <v>1.53</v>
      </c>
      <c r="L12" s="325">
        <v>0.08</v>
      </c>
      <c r="M12" s="325">
        <v>1.45</v>
      </c>
      <c r="N12" s="326" t="s">
        <v>67</v>
      </c>
      <c r="O12" s="327">
        <v>330</v>
      </c>
      <c r="P12" s="326"/>
      <c r="Q12" s="326"/>
      <c r="R12" s="327">
        <v>134.1</v>
      </c>
      <c r="S12" s="326"/>
      <c r="T12" s="326"/>
      <c r="U12" s="326" t="s">
        <v>68</v>
      </c>
      <c r="V12" s="328">
        <v>2861</v>
      </c>
      <c r="W12" s="329" t="s">
        <v>65</v>
      </c>
      <c r="X12" s="326"/>
      <c r="Y12" s="326"/>
      <c r="Z12" s="330" t="s">
        <v>66</v>
      </c>
      <c r="AA12" s="330"/>
      <c r="AB12" s="330"/>
      <c r="AC12" s="330"/>
      <c r="AD12" s="321">
        <v>4</v>
      </c>
      <c r="AE12" s="320">
        <v>18</v>
      </c>
      <c r="AF12" s="321">
        <v>1</v>
      </c>
      <c r="AG12" s="321">
        <v>0</v>
      </c>
      <c r="AH12" s="321">
        <v>9</v>
      </c>
      <c r="AI12" s="321">
        <v>8</v>
      </c>
      <c r="AJ12" s="344">
        <v>8</v>
      </c>
    </row>
    <row r="13" spans="1:36" ht="35.25" customHeight="1">
      <c r="A13" s="345">
        <v>2017</v>
      </c>
      <c r="B13" s="320">
        <v>92484</v>
      </c>
      <c r="C13" s="321">
        <v>81024</v>
      </c>
      <c r="D13" s="321">
        <v>11460</v>
      </c>
      <c r="E13" s="325">
        <v>149.34</v>
      </c>
      <c r="F13" s="321">
        <v>0</v>
      </c>
      <c r="G13" s="331">
        <v>149.34</v>
      </c>
      <c r="H13" s="332">
        <v>147.81</v>
      </c>
      <c r="I13" s="332">
        <v>0</v>
      </c>
      <c r="J13" s="331">
        <v>147.81</v>
      </c>
      <c r="K13" s="331">
        <v>1.53</v>
      </c>
      <c r="L13" s="331">
        <v>0.08</v>
      </c>
      <c r="M13" s="331">
        <v>1.45</v>
      </c>
      <c r="N13" s="333" t="s">
        <v>67</v>
      </c>
      <c r="O13" s="334">
        <v>330</v>
      </c>
      <c r="P13" s="333"/>
      <c r="Q13" s="333"/>
      <c r="R13" s="334">
        <v>208</v>
      </c>
      <c r="S13" s="333"/>
      <c r="T13" s="333"/>
      <c r="U13" s="333" t="s">
        <v>68</v>
      </c>
      <c r="V13" s="335">
        <v>2861</v>
      </c>
      <c r="W13" s="336" t="s">
        <v>65</v>
      </c>
      <c r="X13" s="337"/>
      <c r="Y13" s="337"/>
      <c r="Z13" s="338" t="s">
        <v>66</v>
      </c>
      <c r="AA13" s="338"/>
      <c r="AB13" s="338"/>
      <c r="AC13" s="338"/>
      <c r="AD13" s="332">
        <v>5</v>
      </c>
      <c r="AE13" s="339">
        <v>10</v>
      </c>
      <c r="AF13" s="332">
        <v>1</v>
      </c>
      <c r="AG13" s="332">
        <v>0</v>
      </c>
      <c r="AH13" s="332">
        <v>8</v>
      </c>
      <c r="AI13" s="332">
        <v>1</v>
      </c>
      <c r="AJ13" s="346">
        <v>16</v>
      </c>
    </row>
    <row r="14" spans="1:36" ht="35.25" customHeight="1">
      <c r="A14" s="345">
        <v>2018</v>
      </c>
      <c r="B14" s="320">
        <v>95250</v>
      </c>
      <c r="C14" s="321">
        <v>83790</v>
      </c>
      <c r="D14" s="321">
        <v>11460</v>
      </c>
      <c r="E14" s="325">
        <v>126.61</v>
      </c>
      <c r="F14" s="321">
        <v>0</v>
      </c>
      <c r="G14" s="331">
        <v>126.61</v>
      </c>
      <c r="H14" s="332">
        <v>124.41</v>
      </c>
      <c r="I14" s="332">
        <v>0</v>
      </c>
      <c r="J14" s="331">
        <v>124.41</v>
      </c>
      <c r="K14" s="331">
        <v>2.2000000000000002</v>
      </c>
      <c r="L14" s="331">
        <v>0.08</v>
      </c>
      <c r="M14" s="331">
        <v>2.12</v>
      </c>
      <c r="N14" s="333" t="s">
        <v>67</v>
      </c>
      <c r="O14" s="334">
        <v>330</v>
      </c>
      <c r="P14" s="333"/>
      <c r="Q14" s="333"/>
      <c r="R14" s="334">
        <v>127</v>
      </c>
      <c r="S14" s="333"/>
      <c r="T14" s="333"/>
      <c r="U14" s="333" t="s">
        <v>68</v>
      </c>
      <c r="V14" s="335">
        <v>2861</v>
      </c>
      <c r="W14" s="336" t="s">
        <v>65</v>
      </c>
      <c r="X14" s="337"/>
      <c r="Y14" s="337"/>
      <c r="Z14" s="338" t="s">
        <v>66</v>
      </c>
      <c r="AA14" s="338"/>
      <c r="AB14" s="338"/>
      <c r="AC14" s="338"/>
      <c r="AD14" s="332">
        <v>5</v>
      </c>
      <c r="AE14" s="339">
        <v>10</v>
      </c>
      <c r="AF14" s="332">
        <v>1</v>
      </c>
      <c r="AG14" s="332">
        <v>0</v>
      </c>
      <c r="AH14" s="332">
        <v>8</v>
      </c>
      <c r="AI14" s="332">
        <v>1</v>
      </c>
      <c r="AJ14" s="346">
        <v>16</v>
      </c>
    </row>
    <row r="15" spans="1:36" s="189" customFormat="1" ht="33.75" customHeight="1" thickBot="1">
      <c r="A15" s="347">
        <v>2019</v>
      </c>
      <c r="B15" s="348">
        <v>95024</v>
      </c>
      <c r="C15" s="349">
        <v>84607</v>
      </c>
      <c r="D15" s="349">
        <v>10417</v>
      </c>
      <c r="E15" s="350">
        <f>SUM(F15:G15)</f>
        <v>135.09</v>
      </c>
      <c r="F15" s="351">
        <v>0</v>
      </c>
      <c r="G15" s="350">
        <v>135.09</v>
      </c>
      <c r="H15" s="351">
        <f>SUM(I15:J15)</f>
        <v>132.59</v>
      </c>
      <c r="I15" s="351">
        <v>0</v>
      </c>
      <c r="J15" s="350">
        <v>132.59</v>
      </c>
      <c r="K15" s="350">
        <f>SUM(L15:M15)</f>
        <v>2.5</v>
      </c>
      <c r="L15" s="350">
        <v>0.08</v>
      </c>
      <c r="M15" s="350">
        <v>2.42</v>
      </c>
      <c r="N15" s="352" t="s">
        <v>67</v>
      </c>
      <c r="O15" s="353">
        <v>331</v>
      </c>
      <c r="P15" s="352"/>
      <c r="Q15" s="352"/>
      <c r="R15" s="353">
        <v>129</v>
      </c>
      <c r="S15" s="352"/>
      <c r="T15" s="352"/>
      <c r="U15" s="352" t="s">
        <v>68</v>
      </c>
      <c r="V15" s="354">
        <v>2861</v>
      </c>
      <c r="W15" s="355" t="s">
        <v>65</v>
      </c>
      <c r="X15" s="356"/>
      <c r="Y15" s="356"/>
      <c r="Z15" s="357" t="s">
        <v>66</v>
      </c>
      <c r="AA15" s="357"/>
      <c r="AB15" s="357"/>
      <c r="AC15" s="357"/>
      <c r="AD15" s="349">
        <v>5</v>
      </c>
      <c r="AE15" s="348">
        <v>10</v>
      </c>
      <c r="AF15" s="349">
        <v>1</v>
      </c>
      <c r="AG15" s="349">
        <v>0</v>
      </c>
      <c r="AH15" s="349">
        <v>8</v>
      </c>
      <c r="AI15" s="349">
        <v>1</v>
      </c>
      <c r="AJ15" s="358">
        <v>16</v>
      </c>
    </row>
    <row r="16" spans="1:36" ht="24.75" customHeight="1">
      <c r="A16" s="563" t="s">
        <v>502</v>
      </c>
      <c r="B16" s="563"/>
      <c r="C16" s="563"/>
      <c r="D16" s="185"/>
      <c r="E16" s="186"/>
      <c r="F16" s="186"/>
      <c r="G16" s="186"/>
      <c r="H16" s="186"/>
      <c r="I16" s="186"/>
      <c r="J16" s="186"/>
      <c r="K16" s="186"/>
      <c r="L16" s="186"/>
      <c r="M16" s="186"/>
      <c r="N16" s="607" t="s">
        <v>542</v>
      </c>
      <c r="O16" s="607"/>
      <c r="P16" s="187"/>
      <c r="Q16" s="187"/>
      <c r="R16" s="188"/>
      <c r="S16" s="187"/>
      <c r="T16" s="187"/>
      <c r="U16" s="190"/>
      <c r="V16" s="190"/>
      <c r="W16" s="190"/>
      <c r="X16" s="191"/>
      <c r="Y16" s="191"/>
      <c r="Z16" s="190"/>
      <c r="AA16" s="190"/>
      <c r="AB16" s="190"/>
      <c r="AC16" s="190"/>
      <c r="AD16" s="188"/>
      <c r="AE16" s="188"/>
      <c r="AF16" s="188"/>
      <c r="AG16" s="188"/>
      <c r="AH16" s="188"/>
      <c r="AI16" s="188"/>
      <c r="AJ16" s="192"/>
    </row>
  </sheetData>
  <mergeCells count="33">
    <mergeCell ref="N16:O16"/>
    <mergeCell ref="A1:G1"/>
    <mergeCell ref="N2:Q2"/>
    <mergeCell ref="R2:Z2"/>
    <mergeCell ref="A16:C16"/>
    <mergeCell ref="B4:D4"/>
    <mergeCell ref="E4:G4"/>
    <mergeCell ref="H4:J4"/>
    <mergeCell ref="K4:M4"/>
    <mergeCell ref="A2:A5"/>
    <mergeCell ref="B2:M2"/>
    <mergeCell ref="X3:AC3"/>
    <mergeCell ref="AA5:AA7"/>
    <mergeCell ref="Z5:Z7"/>
    <mergeCell ref="Y5:Y7"/>
    <mergeCell ref="X5:X7"/>
    <mergeCell ref="N1:S1"/>
    <mergeCell ref="AD2:AJ2"/>
    <mergeCell ref="B3:D3"/>
    <mergeCell ref="E3:M3"/>
    <mergeCell ref="O3:Q3"/>
    <mergeCell ref="R3:T3"/>
    <mergeCell ref="U3:U5"/>
    <mergeCell ref="AD3:AD5"/>
    <mergeCell ref="AE3:AI3"/>
    <mergeCell ref="AJ3:AJ5"/>
    <mergeCell ref="AE4:AI4"/>
    <mergeCell ref="O4:Q4"/>
    <mergeCell ref="R4:T4"/>
    <mergeCell ref="V3:V5"/>
    <mergeCell ref="W3:W5"/>
    <mergeCell ref="AB5:AC5"/>
    <mergeCell ref="X4:AC4"/>
  </mergeCells>
  <phoneticPr fontId="2" type="noConversion"/>
  <pageMargins left="0.35" right="0.24" top="1" bottom="1" header="0.5" footer="0.5"/>
  <pageSetup paperSize="9" scale="53" orientation="landscape" r:id="rId1"/>
  <headerFooter alignWithMargins="0"/>
  <colBreaks count="1" manualBreakCount="1">
    <brk id="13" max="12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6" sqref="D6"/>
    </sheetView>
  </sheetViews>
  <sheetFormatPr defaultRowHeight="13.5"/>
  <cols>
    <col min="1" max="1" width="13.44140625" customWidth="1"/>
    <col min="2" max="4" width="31.5546875" style="397" customWidth="1"/>
    <col min="6" max="15" width="3.6640625" customWidth="1"/>
  </cols>
  <sheetData>
    <row r="1" spans="1:4" ht="20.25">
      <c r="A1" s="403" t="s">
        <v>492</v>
      </c>
    </row>
    <row r="3" spans="1:4">
      <c r="A3" s="398" t="s">
        <v>486</v>
      </c>
      <c r="D3" s="399" t="s">
        <v>487</v>
      </c>
    </row>
    <row r="4" spans="1:4" ht="39" customHeight="1">
      <c r="A4" s="400" t="s">
        <v>488</v>
      </c>
      <c r="B4" s="401" t="s">
        <v>489</v>
      </c>
      <c r="C4" s="401" t="s">
        <v>490</v>
      </c>
      <c r="D4" s="401" t="s">
        <v>491</v>
      </c>
    </row>
    <row r="5" spans="1:4" ht="39" customHeight="1">
      <c r="A5" s="400">
        <v>2018</v>
      </c>
      <c r="B5" s="401" t="s">
        <v>493</v>
      </c>
      <c r="C5" s="401" t="s">
        <v>494</v>
      </c>
      <c r="D5" s="401">
        <v>306</v>
      </c>
    </row>
    <row r="6" spans="1:4" s="402" customFormat="1" ht="34.5" customHeight="1">
      <c r="A6" s="405">
        <v>2019</v>
      </c>
      <c r="B6" s="453">
        <v>282786</v>
      </c>
      <c r="C6" s="454">
        <v>95024227</v>
      </c>
      <c r="D6" s="404">
        <v>336</v>
      </c>
    </row>
    <row r="7" spans="1:4">
      <c r="A7" t="s">
        <v>495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view="pageBreakPreview" workbookViewId="0">
      <selection activeCell="N9" sqref="N9"/>
    </sheetView>
  </sheetViews>
  <sheetFormatPr defaultRowHeight="16.5"/>
  <cols>
    <col min="1" max="1" width="8.33203125" style="2" customWidth="1"/>
    <col min="2" max="2" width="12.33203125" style="2" customWidth="1"/>
    <col min="3" max="3" width="15.21875" style="2" customWidth="1"/>
    <col min="4" max="4" width="11.33203125" style="2" customWidth="1"/>
    <col min="5" max="5" width="9.44140625" style="2" customWidth="1"/>
    <col min="6" max="6" width="7.44140625" style="2" customWidth="1"/>
    <col min="7" max="7" width="8.6640625" style="2" bestFit="1" customWidth="1"/>
    <col min="8" max="8" width="8.21875" style="2" customWidth="1"/>
    <col min="9" max="9" width="7.5546875" style="2" bestFit="1" customWidth="1"/>
    <col min="10" max="10" width="7" style="2" customWidth="1"/>
    <col min="11" max="11" width="8.6640625" style="2" bestFit="1" customWidth="1"/>
    <col min="12" max="12" width="9.33203125" style="2" customWidth="1"/>
    <col min="13" max="13" width="6.77734375" style="2" customWidth="1"/>
    <col min="14" max="14" width="6.5546875" style="2" customWidth="1"/>
    <col min="15" max="15" width="17.21875" style="2" customWidth="1"/>
    <col min="16" max="16" width="15" style="2" customWidth="1"/>
    <col min="17" max="17" width="15.109375" style="2" customWidth="1"/>
    <col min="18" max="18" width="20.21875" style="2" customWidth="1"/>
    <col min="19" max="256" width="8.88671875" style="2"/>
    <col min="257" max="257" width="12.109375" style="2" customWidth="1"/>
    <col min="258" max="258" width="9.33203125" style="2" customWidth="1"/>
    <col min="259" max="259" width="11.44140625" style="2" customWidth="1"/>
    <col min="260" max="260" width="9.77734375" style="2" customWidth="1"/>
    <col min="261" max="261" width="10" style="2" customWidth="1"/>
    <col min="262" max="262" width="7.44140625" style="2" customWidth="1"/>
    <col min="263" max="267" width="8.21875" style="2" customWidth="1"/>
    <col min="268" max="268" width="9.33203125" style="2" customWidth="1"/>
    <col min="269" max="269" width="8.77734375" style="2" customWidth="1"/>
    <col min="270" max="274" width="21.5546875" style="2" customWidth="1"/>
    <col min="275" max="512" width="8.88671875" style="2"/>
    <col min="513" max="513" width="12.109375" style="2" customWidth="1"/>
    <col min="514" max="514" width="9.33203125" style="2" customWidth="1"/>
    <col min="515" max="515" width="11.44140625" style="2" customWidth="1"/>
    <col min="516" max="516" width="9.77734375" style="2" customWidth="1"/>
    <col min="517" max="517" width="10" style="2" customWidth="1"/>
    <col min="518" max="518" width="7.44140625" style="2" customWidth="1"/>
    <col min="519" max="523" width="8.21875" style="2" customWidth="1"/>
    <col min="524" max="524" width="9.33203125" style="2" customWidth="1"/>
    <col min="525" max="525" width="8.77734375" style="2" customWidth="1"/>
    <col min="526" max="530" width="21.5546875" style="2" customWidth="1"/>
    <col min="531" max="768" width="8.88671875" style="2"/>
    <col min="769" max="769" width="12.109375" style="2" customWidth="1"/>
    <col min="770" max="770" width="9.33203125" style="2" customWidth="1"/>
    <col min="771" max="771" width="11.44140625" style="2" customWidth="1"/>
    <col min="772" max="772" width="9.77734375" style="2" customWidth="1"/>
    <col min="773" max="773" width="10" style="2" customWidth="1"/>
    <col min="774" max="774" width="7.44140625" style="2" customWidth="1"/>
    <col min="775" max="779" width="8.21875" style="2" customWidth="1"/>
    <col min="780" max="780" width="9.33203125" style="2" customWidth="1"/>
    <col min="781" max="781" width="8.77734375" style="2" customWidth="1"/>
    <col min="782" max="786" width="21.5546875" style="2" customWidth="1"/>
    <col min="787" max="1024" width="8.88671875" style="2"/>
    <col min="1025" max="1025" width="12.109375" style="2" customWidth="1"/>
    <col min="1026" max="1026" width="9.33203125" style="2" customWidth="1"/>
    <col min="1027" max="1027" width="11.44140625" style="2" customWidth="1"/>
    <col min="1028" max="1028" width="9.77734375" style="2" customWidth="1"/>
    <col min="1029" max="1029" width="10" style="2" customWidth="1"/>
    <col min="1030" max="1030" width="7.44140625" style="2" customWidth="1"/>
    <col min="1031" max="1035" width="8.21875" style="2" customWidth="1"/>
    <col min="1036" max="1036" width="9.33203125" style="2" customWidth="1"/>
    <col min="1037" max="1037" width="8.77734375" style="2" customWidth="1"/>
    <col min="1038" max="1042" width="21.5546875" style="2" customWidth="1"/>
    <col min="1043" max="1280" width="8.88671875" style="2"/>
    <col min="1281" max="1281" width="12.109375" style="2" customWidth="1"/>
    <col min="1282" max="1282" width="9.33203125" style="2" customWidth="1"/>
    <col min="1283" max="1283" width="11.44140625" style="2" customWidth="1"/>
    <col min="1284" max="1284" width="9.77734375" style="2" customWidth="1"/>
    <col min="1285" max="1285" width="10" style="2" customWidth="1"/>
    <col min="1286" max="1286" width="7.44140625" style="2" customWidth="1"/>
    <col min="1287" max="1291" width="8.21875" style="2" customWidth="1"/>
    <col min="1292" max="1292" width="9.33203125" style="2" customWidth="1"/>
    <col min="1293" max="1293" width="8.77734375" style="2" customWidth="1"/>
    <col min="1294" max="1298" width="21.5546875" style="2" customWidth="1"/>
    <col min="1299" max="1536" width="8.88671875" style="2"/>
    <col min="1537" max="1537" width="12.109375" style="2" customWidth="1"/>
    <col min="1538" max="1538" width="9.33203125" style="2" customWidth="1"/>
    <col min="1539" max="1539" width="11.44140625" style="2" customWidth="1"/>
    <col min="1540" max="1540" width="9.77734375" style="2" customWidth="1"/>
    <col min="1541" max="1541" width="10" style="2" customWidth="1"/>
    <col min="1542" max="1542" width="7.44140625" style="2" customWidth="1"/>
    <col min="1543" max="1547" width="8.21875" style="2" customWidth="1"/>
    <col min="1548" max="1548" width="9.33203125" style="2" customWidth="1"/>
    <col min="1549" max="1549" width="8.77734375" style="2" customWidth="1"/>
    <col min="1550" max="1554" width="21.5546875" style="2" customWidth="1"/>
    <col min="1555" max="1792" width="8.88671875" style="2"/>
    <col min="1793" max="1793" width="12.109375" style="2" customWidth="1"/>
    <col min="1794" max="1794" width="9.33203125" style="2" customWidth="1"/>
    <col min="1795" max="1795" width="11.44140625" style="2" customWidth="1"/>
    <col min="1796" max="1796" width="9.77734375" style="2" customWidth="1"/>
    <col min="1797" max="1797" width="10" style="2" customWidth="1"/>
    <col min="1798" max="1798" width="7.44140625" style="2" customWidth="1"/>
    <col min="1799" max="1803" width="8.21875" style="2" customWidth="1"/>
    <col min="1804" max="1804" width="9.33203125" style="2" customWidth="1"/>
    <col min="1805" max="1805" width="8.77734375" style="2" customWidth="1"/>
    <col min="1806" max="1810" width="21.5546875" style="2" customWidth="1"/>
    <col min="1811" max="2048" width="8.88671875" style="2"/>
    <col min="2049" max="2049" width="12.109375" style="2" customWidth="1"/>
    <col min="2050" max="2050" width="9.33203125" style="2" customWidth="1"/>
    <col min="2051" max="2051" width="11.44140625" style="2" customWidth="1"/>
    <col min="2052" max="2052" width="9.77734375" style="2" customWidth="1"/>
    <col min="2053" max="2053" width="10" style="2" customWidth="1"/>
    <col min="2054" max="2054" width="7.44140625" style="2" customWidth="1"/>
    <col min="2055" max="2059" width="8.21875" style="2" customWidth="1"/>
    <col min="2060" max="2060" width="9.33203125" style="2" customWidth="1"/>
    <col min="2061" max="2061" width="8.77734375" style="2" customWidth="1"/>
    <col min="2062" max="2066" width="21.5546875" style="2" customWidth="1"/>
    <col min="2067" max="2304" width="8.88671875" style="2"/>
    <col min="2305" max="2305" width="12.109375" style="2" customWidth="1"/>
    <col min="2306" max="2306" width="9.33203125" style="2" customWidth="1"/>
    <col min="2307" max="2307" width="11.44140625" style="2" customWidth="1"/>
    <col min="2308" max="2308" width="9.77734375" style="2" customWidth="1"/>
    <col min="2309" max="2309" width="10" style="2" customWidth="1"/>
    <col min="2310" max="2310" width="7.44140625" style="2" customWidth="1"/>
    <col min="2311" max="2315" width="8.21875" style="2" customWidth="1"/>
    <col min="2316" max="2316" width="9.33203125" style="2" customWidth="1"/>
    <col min="2317" max="2317" width="8.77734375" style="2" customWidth="1"/>
    <col min="2318" max="2322" width="21.5546875" style="2" customWidth="1"/>
    <col min="2323" max="2560" width="8.88671875" style="2"/>
    <col min="2561" max="2561" width="12.109375" style="2" customWidth="1"/>
    <col min="2562" max="2562" width="9.33203125" style="2" customWidth="1"/>
    <col min="2563" max="2563" width="11.44140625" style="2" customWidth="1"/>
    <col min="2564" max="2564" width="9.77734375" style="2" customWidth="1"/>
    <col min="2565" max="2565" width="10" style="2" customWidth="1"/>
    <col min="2566" max="2566" width="7.44140625" style="2" customWidth="1"/>
    <col min="2567" max="2571" width="8.21875" style="2" customWidth="1"/>
    <col min="2572" max="2572" width="9.33203125" style="2" customWidth="1"/>
    <col min="2573" max="2573" width="8.77734375" style="2" customWidth="1"/>
    <col min="2574" max="2578" width="21.5546875" style="2" customWidth="1"/>
    <col min="2579" max="2816" width="8.88671875" style="2"/>
    <col min="2817" max="2817" width="12.109375" style="2" customWidth="1"/>
    <col min="2818" max="2818" width="9.33203125" style="2" customWidth="1"/>
    <col min="2819" max="2819" width="11.44140625" style="2" customWidth="1"/>
    <col min="2820" max="2820" width="9.77734375" style="2" customWidth="1"/>
    <col min="2821" max="2821" width="10" style="2" customWidth="1"/>
    <col min="2822" max="2822" width="7.44140625" style="2" customWidth="1"/>
    <col min="2823" max="2827" width="8.21875" style="2" customWidth="1"/>
    <col min="2828" max="2828" width="9.33203125" style="2" customWidth="1"/>
    <col min="2829" max="2829" width="8.77734375" style="2" customWidth="1"/>
    <col min="2830" max="2834" width="21.5546875" style="2" customWidth="1"/>
    <col min="2835" max="3072" width="8.88671875" style="2"/>
    <col min="3073" max="3073" width="12.109375" style="2" customWidth="1"/>
    <col min="3074" max="3074" width="9.33203125" style="2" customWidth="1"/>
    <col min="3075" max="3075" width="11.44140625" style="2" customWidth="1"/>
    <col min="3076" max="3076" width="9.77734375" style="2" customWidth="1"/>
    <col min="3077" max="3077" width="10" style="2" customWidth="1"/>
    <col min="3078" max="3078" width="7.44140625" style="2" customWidth="1"/>
    <col min="3079" max="3083" width="8.21875" style="2" customWidth="1"/>
    <col min="3084" max="3084" width="9.33203125" style="2" customWidth="1"/>
    <col min="3085" max="3085" width="8.77734375" style="2" customWidth="1"/>
    <col min="3086" max="3090" width="21.5546875" style="2" customWidth="1"/>
    <col min="3091" max="3328" width="8.88671875" style="2"/>
    <col min="3329" max="3329" width="12.109375" style="2" customWidth="1"/>
    <col min="3330" max="3330" width="9.33203125" style="2" customWidth="1"/>
    <col min="3331" max="3331" width="11.44140625" style="2" customWidth="1"/>
    <col min="3332" max="3332" width="9.77734375" style="2" customWidth="1"/>
    <col min="3333" max="3333" width="10" style="2" customWidth="1"/>
    <col min="3334" max="3334" width="7.44140625" style="2" customWidth="1"/>
    <col min="3335" max="3339" width="8.21875" style="2" customWidth="1"/>
    <col min="3340" max="3340" width="9.33203125" style="2" customWidth="1"/>
    <col min="3341" max="3341" width="8.77734375" style="2" customWidth="1"/>
    <col min="3342" max="3346" width="21.5546875" style="2" customWidth="1"/>
    <col min="3347" max="3584" width="8.88671875" style="2"/>
    <col min="3585" max="3585" width="12.109375" style="2" customWidth="1"/>
    <col min="3586" max="3586" width="9.33203125" style="2" customWidth="1"/>
    <col min="3587" max="3587" width="11.44140625" style="2" customWidth="1"/>
    <col min="3588" max="3588" width="9.77734375" style="2" customWidth="1"/>
    <col min="3589" max="3589" width="10" style="2" customWidth="1"/>
    <col min="3590" max="3590" width="7.44140625" style="2" customWidth="1"/>
    <col min="3591" max="3595" width="8.21875" style="2" customWidth="1"/>
    <col min="3596" max="3596" width="9.33203125" style="2" customWidth="1"/>
    <col min="3597" max="3597" width="8.77734375" style="2" customWidth="1"/>
    <col min="3598" max="3602" width="21.5546875" style="2" customWidth="1"/>
    <col min="3603" max="3840" width="8.88671875" style="2"/>
    <col min="3841" max="3841" width="12.109375" style="2" customWidth="1"/>
    <col min="3842" max="3842" width="9.33203125" style="2" customWidth="1"/>
    <col min="3843" max="3843" width="11.44140625" style="2" customWidth="1"/>
    <col min="3844" max="3844" width="9.77734375" style="2" customWidth="1"/>
    <col min="3845" max="3845" width="10" style="2" customWidth="1"/>
    <col min="3846" max="3846" width="7.44140625" style="2" customWidth="1"/>
    <col min="3847" max="3851" width="8.21875" style="2" customWidth="1"/>
    <col min="3852" max="3852" width="9.33203125" style="2" customWidth="1"/>
    <col min="3853" max="3853" width="8.77734375" style="2" customWidth="1"/>
    <col min="3854" max="3858" width="21.5546875" style="2" customWidth="1"/>
    <col min="3859" max="4096" width="8.88671875" style="2"/>
    <col min="4097" max="4097" width="12.109375" style="2" customWidth="1"/>
    <col min="4098" max="4098" width="9.33203125" style="2" customWidth="1"/>
    <col min="4099" max="4099" width="11.44140625" style="2" customWidth="1"/>
    <col min="4100" max="4100" width="9.77734375" style="2" customWidth="1"/>
    <col min="4101" max="4101" width="10" style="2" customWidth="1"/>
    <col min="4102" max="4102" width="7.44140625" style="2" customWidth="1"/>
    <col min="4103" max="4107" width="8.21875" style="2" customWidth="1"/>
    <col min="4108" max="4108" width="9.33203125" style="2" customWidth="1"/>
    <col min="4109" max="4109" width="8.77734375" style="2" customWidth="1"/>
    <col min="4110" max="4114" width="21.5546875" style="2" customWidth="1"/>
    <col min="4115" max="4352" width="8.88671875" style="2"/>
    <col min="4353" max="4353" width="12.109375" style="2" customWidth="1"/>
    <col min="4354" max="4354" width="9.33203125" style="2" customWidth="1"/>
    <col min="4355" max="4355" width="11.44140625" style="2" customWidth="1"/>
    <col min="4356" max="4356" width="9.77734375" style="2" customWidth="1"/>
    <col min="4357" max="4357" width="10" style="2" customWidth="1"/>
    <col min="4358" max="4358" width="7.44140625" style="2" customWidth="1"/>
    <col min="4359" max="4363" width="8.21875" style="2" customWidth="1"/>
    <col min="4364" max="4364" width="9.33203125" style="2" customWidth="1"/>
    <col min="4365" max="4365" width="8.77734375" style="2" customWidth="1"/>
    <col min="4366" max="4370" width="21.5546875" style="2" customWidth="1"/>
    <col min="4371" max="4608" width="8.88671875" style="2"/>
    <col min="4609" max="4609" width="12.109375" style="2" customWidth="1"/>
    <col min="4610" max="4610" width="9.33203125" style="2" customWidth="1"/>
    <col min="4611" max="4611" width="11.44140625" style="2" customWidth="1"/>
    <col min="4612" max="4612" width="9.77734375" style="2" customWidth="1"/>
    <col min="4613" max="4613" width="10" style="2" customWidth="1"/>
    <col min="4614" max="4614" width="7.44140625" style="2" customWidth="1"/>
    <col min="4615" max="4619" width="8.21875" style="2" customWidth="1"/>
    <col min="4620" max="4620" width="9.33203125" style="2" customWidth="1"/>
    <col min="4621" max="4621" width="8.77734375" style="2" customWidth="1"/>
    <col min="4622" max="4626" width="21.5546875" style="2" customWidth="1"/>
    <col min="4627" max="4864" width="8.88671875" style="2"/>
    <col min="4865" max="4865" width="12.109375" style="2" customWidth="1"/>
    <col min="4866" max="4866" width="9.33203125" style="2" customWidth="1"/>
    <col min="4867" max="4867" width="11.44140625" style="2" customWidth="1"/>
    <col min="4868" max="4868" width="9.77734375" style="2" customWidth="1"/>
    <col min="4869" max="4869" width="10" style="2" customWidth="1"/>
    <col min="4870" max="4870" width="7.44140625" style="2" customWidth="1"/>
    <col min="4871" max="4875" width="8.21875" style="2" customWidth="1"/>
    <col min="4876" max="4876" width="9.33203125" style="2" customWidth="1"/>
    <col min="4877" max="4877" width="8.77734375" style="2" customWidth="1"/>
    <col min="4878" max="4882" width="21.5546875" style="2" customWidth="1"/>
    <col min="4883" max="5120" width="8.88671875" style="2"/>
    <col min="5121" max="5121" width="12.109375" style="2" customWidth="1"/>
    <col min="5122" max="5122" width="9.33203125" style="2" customWidth="1"/>
    <col min="5123" max="5123" width="11.44140625" style="2" customWidth="1"/>
    <col min="5124" max="5124" width="9.77734375" style="2" customWidth="1"/>
    <col min="5125" max="5125" width="10" style="2" customWidth="1"/>
    <col min="5126" max="5126" width="7.44140625" style="2" customWidth="1"/>
    <col min="5127" max="5131" width="8.21875" style="2" customWidth="1"/>
    <col min="5132" max="5132" width="9.33203125" style="2" customWidth="1"/>
    <col min="5133" max="5133" width="8.77734375" style="2" customWidth="1"/>
    <col min="5134" max="5138" width="21.5546875" style="2" customWidth="1"/>
    <col min="5139" max="5376" width="8.88671875" style="2"/>
    <col min="5377" max="5377" width="12.109375" style="2" customWidth="1"/>
    <col min="5378" max="5378" width="9.33203125" style="2" customWidth="1"/>
    <col min="5379" max="5379" width="11.44140625" style="2" customWidth="1"/>
    <col min="5380" max="5380" width="9.77734375" style="2" customWidth="1"/>
    <col min="5381" max="5381" width="10" style="2" customWidth="1"/>
    <col min="5382" max="5382" width="7.44140625" style="2" customWidth="1"/>
    <col min="5383" max="5387" width="8.21875" style="2" customWidth="1"/>
    <col min="5388" max="5388" width="9.33203125" style="2" customWidth="1"/>
    <col min="5389" max="5389" width="8.77734375" style="2" customWidth="1"/>
    <col min="5390" max="5394" width="21.5546875" style="2" customWidth="1"/>
    <col min="5395" max="5632" width="8.88671875" style="2"/>
    <col min="5633" max="5633" width="12.109375" style="2" customWidth="1"/>
    <col min="5634" max="5634" width="9.33203125" style="2" customWidth="1"/>
    <col min="5635" max="5635" width="11.44140625" style="2" customWidth="1"/>
    <col min="5636" max="5636" width="9.77734375" style="2" customWidth="1"/>
    <col min="5637" max="5637" width="10" style="2" customWidth="1"/>
    <col min="5638" max="5638" width="7.44140625" style="2" customWidth="1"/>
    <col min="5639" max="5643" width="8.21875" style="2" customWidth="1"/>
    <col min="5644" max="5644" width="9.33203125" style="2" customWidth="1"/>
    <col min="5645" max="5645" width="8.77734375" style="2" customWidth="1"/>
    <col min="5646" max="5650" width="21.5546875" style="2" customWidth="1"/>
    <col min="5651" max="5888" width="8.88671875" style="2"/>
    <col min="5889" max="5889" width="12.109375" style="2" customWidth="1"/>
    <col min="5890" max="5890" width="9.33203125" style="2" customWidth="1"/>
    <col min="5891" max="5891" width="11.44140625" style="2" customWidth="1"/>
    <col min="5892" max="5892" width="9.77734375" style="2" customWidth="1"/>
    <col min="5893" max="5893" width="10" style="2" customWidth="1"/>
    <col min="5894" max="5894" width="7.44140625" style="2" customWidth="1"/>
    <col min="5895" max="5899" width="8.21875" style="2" customWidth="1"/>
    <col min="5900" max="5900" width="9.33203125" style="2" customWidth="1"/>
    <col min="5901" max="5901" width="8.77734375" style="2" customWidth="1"/>
    <col min="5902" max="5906" width="21.5546875" style="2" customWidth="1"/>
    <col min="5907" max="6144" width="8.88671875" style="2"/>
    <col min="6145" max="6145" width="12.109375" style="2" customWidth="1"/>
    <col min="6146" max="6146" width="9.33203125" style="2" customWidth="1"/>
    <col min="6147" max="6147" width="11.44140625" style="2" customWidth="1"/>
    <col min="6148" max="6148" width="9.77734375" style="2" customWidth="1"/>
    <col min="6149" max="6149" width="10" style="2" customWidth="1"/>
    <col min="6150" max="6150" width="7.44140625" style="2" customWidth="1"/>
    <col min="6151" max="6155" width="8.21875" style="2" customWidth="1"/>
    <col min="6156" max="6156" width="9.33203125" style="2" customWidth="1"/>
    <col min="6157" max="6157" width="8.77734375" style="2" customWidth="1"/>
    <col min="6158" max="6162" width="21.5546875" style="2" customWidth="1"/>
    <col min="6163" max="6400" width="8.88671875" style="2"/>
    <col min="6401" max="6401" width="12.109375" style="2" customWidth="1"/>
    <col min="6402" max="6402" width="9.33203125" style="2" customWidth="1"/>
    <col min="6403" max="6403" width="11.44140625" style="2" customWidth="1"/>
    <col min="6404" max="6404" width="9.77734375" style="2" customWidth="1"/>
    <col min="6405" max="6405" width="10" style="2" customWidth="1"/>
    <col min="6406" max="6406" width="7.44140625" style="2" customWidth="1"/>
    <col min="6407" max="6411" width="8.21875" style="2" customWidth="1"/>
    <col min="6412" max="6412" width="9.33203125" style="2" customWidth="1"/>
    <col min="6413" max="6413" width="8.77734375" style="2" customWidth="1"/>
    <col min="6414" max="6418" width="21.5546875" style="2" customWidth="1"/>
    <col min="6419" max="6656" width="8.88671875" style="2"/>
    <col min="6657" max="6657" width="12.109375" style="2" customWidth="1"/>
    <col min="6658" max="6658" width="9.33203125" style="2" customWidth="1"/>
    <col min="6659" max="6659" width="11.44140625" style="2" customWidth="1"/>
    <col min="6660" max="6660" width="9.77734375" style="2" customWidth="1"/>
    <col min="6661" max="6661" width="10" style="2" customWidth="1"/>
    <col min="6662" max="6662" width="7.44140625" style="2" customWidth="1"/>
    <col min="6663" max="6667" width="8.21875" style="2" customWidth="1"/>
    <col min="6668" max="6668" width="9.33203125" style="2" customWidth="1"/>
    <col min="6669" max="6669" width="8.77734375" style="2" customWidth="1"/>
    <col min="6670" max="6674" width="21.5546875" style="2" customWidth="1"/>
    <col min="6675" max="6912" width="8.88671875" style="2"/>
    <col min="6913" max="6913" width="12.109375" style="2" customWidth="1"/>
    <col min="6914" max="6914" width="9.33203125" style="2" customWidth="1"/>
    <col min="6915" max="6915" width="11.44140625" style="2" customWidth="1"/>
    <col min="6916" max="6916" width="9.77734375" style="2" customWidth="1"/>
    <col min="6917" max="6917" width="10" style="2" customWidth="1"/>
    <col min="6918" max="6918" width="7.44140625" style="2" customWidth="1"/>
    <col min="6919" max="6923" width="8.21875" style="2" customWidth="1"/>
    <col min="6924" max="6924" width="9.33203125" style="2" customWidth="1"/>
    <col min="6925" max="6925" width="8.77734375" style="2" customWidth="1"/>
    <col min="6926" max="6930" width="21.5546875" style="2" customWidth="1"/>
    <col min="6931" max="7168" width="8.88671875" style="2"/>
    <col min="7169" max="7169" width="12.109375" style="2" customWidth="1"/>
    <col min="7170" max="7170" width="9.33203125" style="2" customWidth="1"/>
    <col min="7171" max="7171" width="11.44140625" style="2" customWidth="1"/>
    <col min="7172" max="7172" width="9.77734375" style="2" customWidth="1"/>
    <col min="7173" max="7173" width="10" style="2" customWidth="1"/>
    <col min="7174" max="7174" width="7.44140625" style="2" customWidth="1"/>
    <col min="7175" max="7179" width="8.21875" style="2" customWidth="1"/>
    <col min="7180" max="7180" width="9.33203125" style="2" customWidth="1"/>
    <col min="7181" max="7181" width="8.77734375" style="2" customWidth="1"/>
    <col min="7182" max="7186" width="21.5546875" style="2" customWidth="1"/>
    <col min="7187" max="7424" width="8.88671875" style="2"/>
    <col min="7425" max="7425" width="12.109375" style="2" customWidth="1"/>
    <col min="7426" max="7426" width="9.33203125" style="2" customWidth="1"/>
    <col min="7427" max="7427" width="11.44140625" style="2" customWidth="1"/>
    <col min="7428" max="7428" width="9.77734375" style="2" customWidth="1"/>
    <col min="7429" max="7429" width="10" style="2" customWidth="1"/>
    <col min="7430" max="7430" width="7.44140625" style="2" customWidth="1"/>
    <col min="7431" max="7435" width="8.21875" style="2" customWidth="1"/>
    <col min="7436" max="7436" width="9.33203125" style="2" customWidth="1"/>
    <col min="7437" max="7437" width="8.77734375" style="2" customWidth="1"/>
    <col min="7438" max="7442" width="21.5546875" style="2" customWidth="1"/>
    <col min="7443" max="7680" width="8.88671875" style="2"/>
    <col min="7681" max="7681" width="12.109375" style="2" customWidth="1"/>
    <col min="7682" max="7682" width="9.33203125" style="2" customWidth="1"/>
    <col min="7683" max="7683" width="11.44140625" style="2" customWidth="1"/>
    <col min="7684" max="7684" width="9.77734375" style="2" customWidth="1"/>
    <col min="7685" max="7685" width="10" style="2" customWidth="1"/>
    <col min="7686" max="7686" width="7.44140625" style="2" customWidth="1"/>
    <col min="7687" max="7691" width="8.21875" style="2" customWidth="1"/>
    <col min="7692" max="7692" width="9.33203125" style="2" customWidth="1"/>
    <col min="7693" max="7693" width="8.77734375" style="2" customWidth="1"/>
    <col min="7694" max="7698" width="21.5546875" style="2" customWidth="1"/>
    <col min="7699" max="7936" width="8.88671875" style="2"/>
    <col min="7937" max="7937" width="12.109375" style="2" customWidth="1"/>
    <col min="7938" max="7938" width="9.33203125" style="2" customWidth="1"/>
    <col min="7939" max="7939" width="11.44140625" style="2" customWidth="1"/>
    <col min="7940" max="7940" width="9.77734375" style="2" customWidth="1"/>
    <col min="7941" max="7941" width="10" style="2" customWidth="1"/>
    <col min="7942" max="7942" width="7.44140625" style="2" customWidth="1"/>
    <col min="7943" max="7947" width="8.21875" style="2" customWidth="1"/>
    <col min="7948" max="7948" width="9.33203125" style="2" customWidth="1"/>
    <col min="7949" max="7949" width="8.77734375" style="2" customWidth="1"/>
    <col min="7950" max="7954" width="21.5546875" style="2" customWidth="1"/>
    <col min="7955" max="8192" width="8.88671875" style="2"/>
    <col min="8193" max="8193" width="12.109375" style="2" customWidth="1"/>
    <col min="8194" max="8194" width="9.33203125" style="2" customWidth="1"/>
    <col min="8195" max="8195" width="11.44140625" style="2" customWidth="1"/>
    <col min="8196" max="8196" width="9.77734375" style="2" customWidth="1"/>
    <col min="8197" max="8197" width="10" style="2" customWidth="1"/>
    <col min="8198" max="8198" width="7.44140625" style="2" customWidth="1"/>
    <col min="8199" max="8203" width="8.21875" style="2" customWidth="1"/>
    <col min="8204" max="8204" width="9.33203125" style="2" customWidth="1"/>
    <col min="8205" max="8205" width="8.77734375" style="2" customWidth="1"/>
    <col min="8206" max="8210" width="21.5546875" style="2" customWidth="1"/>
    <col min="8211" max="8448" width="8.88671875" style="2"/>
    <col min="8449" max="8449" width="12.109375" style="2" customWidth="1"/>
    <col min="8450" max="8450" width="9.33203125" style="2" customWidth="1"/>
    <col min="8451" max="8451" width="11.44140625" style="2" customWidth="1"/>
    <col min="8452" max="8452" width="9.77734375" style="2" customWidth="1"/>
    <col min="8453" max="8453" width="10" style="2" customWidth="1"/>
    <col min="8454" max="8454" width="7.44140625" style="2" customWidth="1"/>
    <col min="8455" max="8459" width="8.21875" style="2" customWidth="1"/>
    <col min="8460" max="8460" width="9.33203125" style="2" customWidth="1"/>
    <col min="8461" max="8461" width="8.77734375" style="2" customWidth="1"/>
    <col min="8462" max="8466" width="21.5546875" style="2" customWidth="1"/>
    <col min="8467" max="8704" width="8.88671875" style="2"/>
    <col min="8705" max="8705" width="12.109375" style="2" customWidth="1"/>
    <col min="8706" max="8706" width="9.33203125" style="2" customWidth="1"/>
    <col min="8707" max="8707" width="11.44140625" style="2" customWidth="1"/>
    <col min="8708" max="8708" width="9.77734375" style="2" customWidth="1"/>
    <col min="8709" max="8709" width="10" style="2" customWidth="1"/>
    <col min="8710" max="8710" width="7.44140625" style="2" customWidth="1"/>
    <col min="8711" max="8715" width="8.21875" style="2" customWidth="1"/>
    <col min="8716" max="8716" width="9.33203125" style="2" customWidth="1"/>
    <col min="8717" max="8717" width="8.77734375" style="2" customWidth="1"/>
    <col min="8718" max="8722" width="21.5546875" style="2" customWidth="1"/>
    <col min="8723" max="8960" width="8.88671875" style="2"/>
    <col min="8961" max="8961" width="12.109375" style="2" customWidth="1"/>
    <col min="8962" max="8962" width="9.33203125" style="2" customWidth="1"/>
    <col min="8963" max="8963" width="11.44140625" style="2" customWidth="1"/>
    <col min="8964" max="8964" width="9.77734375" style="2" customWidth="1"/>
    <col min="8965" max="8965" width="10" style="2" customWidth="1"/>
    <col min="8966" max="8966" width="7.44140625" style="2" customWidth="1"/>
    <col min="8967" max="8971" width="8.21875" style="2" customWidth="1"/>
    <col min="8972" max="8972" width="9.33203125" style="2" customWidth="1"/>
    <col min="8973" max="8973" width="8.77734375" style="2" customWidth="1"/>
    <col min="8974" max="8978" width="21.5546875" style="2" customWidth="1"/>
    <col min="8979" max="9216" width="8.88671875" style="2"/>
    <col min="9217" max="9217" width="12.109375" style="2" customWidth="1"/>
    <col min="9218" max="9218" width="9.33203125" style="2" customWidth="1"/>
    <col min="9219" max="9219" width="11.44140625" style="2" customWidth="1"/>
    <col min="9220" max="9220" width="9.77734375" style="2" customWidth="1"/>
    <col min="9221" max="9221" width="10" style="2" customWidth="1"/>
    <col min="9222" max="9222" width="7.44140625" style="2" customWidth="1"/>
    <col min="9223" max="9227" width="8.21875" style="2" customWidth="1"/>
    <col min="9228" max="9228" width="9.33203125" style="2" customWidth="1"/>
    <col min="9229" max="9229" width="8.77734375" style="2" customWidth="1"/>
    <col min="9230" max="9234" width="21.5546875" style="2" customWidth="1"/>
    <col min="9235" max="9472" width="8.88671875" style="2"/>
    <col min="9473" max="9473" width="12.109375" style="2" customWidth="1"/>
    <col min="9474" max="9474" width="9.33203125" style="2" customWidth="1"/>
    <col min="9475" max="9475" width="11.44140625" style="2" customWidth="1"/>
    <col min="9476" max="9476" width="9.77734375" style="2" customWidth="1"/>
    <col min="9477" max="9477" width="10" style="2" customWidth="1"/>
    <col min="9478" max="9478" width="7.44140625" style="2" customWidth="1"/>
    <col min="9479" max="9483" width="8.21875" style="2" customWidth="1"/>
    <col min="9484" max="9484" width="9.33203125" style="2" customWidth="1"/>
    <col min="9485" max="9485" width="8.77734375" style="2" customWidth="1"/>
    <col min="9486" max="9490" width="21.5546875" style="2" customWidth="1"/>
    <col min="9491" max="9728" width="8.88671875" style="2"/>
    <col min="9729" max="9729" width="12.109375" style="2" customWidth="1"/>
    <col min="9730" max="9730" width="9.33203125" style="2" customWidth="1"/>
    <col min="9731" max="9731" width="11.44140625" style="2" customWidth="1"/>
    <col min="9732" max="9732" width="9.77734375" style="2" customWidth="1"/>
    <col min="9733" max="9733" width="10" style="2" customWidth="1"/>
    <col min="9734" max="9734" width="7.44140625" style="2" customWidth="1"/>
    <col min="9735" max="9739" width="8.21875" style="2" customWidth="1"/>
    <col min="9740" max="9740" width="9.33203125" style="2" customWidth="1"/>
    <col min="9741" max="9741" width="8.77734375" style="2" customWidth="1"/>
    <col min="9742" max="9746" width="21.5546875" style="2" customWidth="1"/>
    <col min="9747" max="9984" width="8.88671875" style="2"/>
    <col min="9985" max="9985" width="12.109375" style="2" customWidth="1"/>
    <col min="9986" max="9986" width="9.33203125" style="2" customWidth="1"/>
    <col min="9987" max="9987" width="11.44140625" style="2" customWidth="1"/>
    <col min="9988" max="9988" width="9.77734375" style="2" customWidth="1"/>
    <col min="9989" max="9989" width="10" style="2" customWidth="1"/>
    <col min="9990" max="9990" width="7.44140625" style="2" customWidth="1"/>
    <col min="9991" max="9995" width="8.21875" style="2" customWidth="1"/>
    <col min="9996" max="9996" width="9.33203125" style="2" customWidth="1"/>
    <col min="9997" max="9997" width="8.77734375" style="2" customWidth="1"/>
    <col min="9998" max="10002" width="21.5546875" style="2" customWidth="1"/>
    <col min="10003" max="10240" width="8.88671875" style="2"/>
    <col min="10241" max="10241" width="12.109375" style="2" customWidth="1"/>
    <col min="10242" max="10242" width="9.33203125" style="2" customWidth="1"/>
    <col min="10243" max="10243" width="11.44140625" style="2" customWidth="1"/>
    <col min="10244" max="10244" width="9.77734375" style="2" customWidth="1"/>
    <col min="10245" max="10245" width="10" style="2" customWidth="1"/>
    <col min="10246" max="10246" width="7.44140625" style="2" customWidth="1"/>
    <col min="10247" max="10251" width="8.21875" style="2" customWidth="1"/>
    <col min="10252" max="10252" width="9.33203125" style="2" customWidth="1"/>
    <col min="10253" max="10253" width="8.77734375" style="2" customWidth="1"/>
    <col min="10254" max="10258" width="21.5546875" style="2" customWidth="1"/>
    <col min="10259" max="10496" width="8.88671875" style="2"/>
    <col min="10497" max="10497" width="12.109375" style="2" customWidth="1"/>
    <col min="10498" max="10498" width="9.33203125" style="2" customWidth="1"/>
    <col min="10499" max="10499" width="11.44140625" style="2" customWidth="1"/>
    <col min="10500" max="10500" width="9.77734375" style="2" customWidth="1"/>
    <col min="10501" max="10501" width="10" style="2" customWidth="1"/>
    <col min="10502" max="10502" width="7.44140625" style="2" customWidth="1"/>
    <col min="10503" max="10507" width="8.21875" style="2" customWidth="1"/>
    <col min="10508" max="10508" width="9.33203125" style="2" customWidth="1"/>
    <col min="10509" max="10509" width="8.77734375" style="2" customWidth="1"/>
    <col min="10510" max="10514" width="21.5546875" style="2" customWidth="1"/>
    <col min="10515" max="10752" width="8.88671875" style="2"/>
    <col min="10753" max="10753" width="12.109375" style="2" customWidth="1"/>
    <col min="10754" max="10754" width="9.33203125" style="2" customWidth="1"/>
    <col min="10755" max="10755" width="11.44140625" style="2" customWidth="1"/>
    <col min="10756" max="10756" width="9.77734375" style="2" customWidth="1"/>
    <col min="10757" max="10757" width="10" style="2" customWidth="1"/>
    <col min="10758" max="10758" width="7.44140625" style="2" customWidth="1"/>
    <col min="10759" max="10763" width="8.21875" style="2" customWidth="1"/>
    <col min="10764" max="10764" width="9.33203125" style="2" customWidth="1"/>
    <col min="10765" max="10765" width="8.77734375" style="2" customWidth="1"/>
    <col min="10766" max="10770" width="21.5546875" style="2" customWidth="1"/>
    <col min="10771" max="11008" width="8.88671875" style="2"/>
    <col min="11009" max="11009" width="12.109375" style="2" customWidth="1"/>
    <col min="11010" max="11010" width="9.33203125" style="2" customWidth="1"/>
    <col min="11011" max="11011" width="11.44140625" style="2" customWidth="1"/>
    <col min="11012" max="11012" width="9.77734375" style="2" customWidth="1"/>
    <col min="11013" max="11013" width="10" style="2" customWidth="1"/>
    <col min="11014" max="11014" width="7.44140625" style="2" customWidth="1"/>
    <col min="11015" max="11019" width="8.21875" style="2" customWidth="1"/>
    <col min="11020" max="11020" width="9.33203125" style="2" customWidth="1"/>
    <col min="11021" max="11021" width="8.77734375" style="2" customWidth="1"/>
    <col min="11022" max="11026" width="21.5546875" style="2" customWidth="1"/>
    <col min="11027" max="11264" width="8.88671875" style="2"/>
    <col min="11265" max="11265" width="12.109375" style="2" customWidth="1"/>
    <col min="11266" max="11266" width="9.33203125" style="2" customWidth="1"/>
    <col min="11267" max="11267" width="11.44140625" style="2" customWidth="1"/>
    <col min="11268" max="11268" width="9.77734375" style="2" customWidth="1"/>
    <col min="11269" max="11269" width="10" style="2" customWidth="1"/>
    <col min="11270" max="11270" width="7.44140625" style="2" customWidth="1"/>
    <col min="11271" max="11275" width="8.21875" style="2" customWidth="1"/>
    <col min="11276" max="11276" width="9.33203125" style="2" customWidth="1"/>
    <col min="11277" max="11277" width="8.77734375" style="2" customWidth="1"/>
    <col min="11278" max="11282" width="21.5546875" style="2" customWidth="1"/>
    <col min="11283" max="11520" width="8.88671875" style="2"/>
    <col min="11521" max="11521" width="12.109375" style="2" customWidth="1"/>
    <col min="11522" max="11522" width="9.33203125" style="2" customWidth="1"/>
    <col min="11523" max="11523" width="11.44140625" style="2" customWidth="1"/>
    <col min="11524" max="11524" width="9.77734375" style="2" customWidth="1"/>
    <col min="11525" max="11525" width="10" style="2" customWidth="1"/>
    <col min="11526" max="11526" width="7.44140625" style="2" customWidth="1"/>
    <col min="11527" max="11531" width="8.21875" style="2" customWidth="1"/>
    <col min="11532" max="11532" width="9.33203125" style="2" customWidth="1"/>
    <col min="11533" max="11533" width="8.77734375" style="2" customWidth="1"/>
    <col min="11534" max="11538" width="21.5546875" style="2" customWidth="1"/>
    <col min="11539" max="11776" width="8.88671875" style="2"/>
    <col min="11777" max="11777" width="12.109375" style="2" customWidth="1"/>
    <col min="11778" max="11778" width="9.33203125" style="2" customWidth="1"/>
    <col min="11779" max="11779" width="11.44140625" style="2" customWidth="1"/>
    <col min="11780" max="11780" width="9.77734375" style="2" customWidth="1"/>
    <col min="11781" max="11781" width="10" style="2" customWidth="1"/>
    <col min="11782" max="11782" width="7.44140625" style="2" customWidth="1"/>
    <col min="11783" max="11787" width="8.21875" style="2" customWidth="1"/>
    <col min="11788" max="11788" width="9.33203125" style="2" customWidth="1"/>
    <col min="11789" max="11789" width="8.77734375" style="2" customWidth="1"/>
    <col min="11790" max="11794" width="21.5546875" style="2" customWidth="1"/>
    <col min="11795" max="12032" width="8.88671875" style="2"/>
    <col min="12033" max="12033" width="12.109375" style="2" customWidth="1"/>
    <col min="12034" max="12034" width="9.33203125" style="2" customWidth="1"/>
    <col min="12035" max="12035" width="11.44140625" style="2" customWidth="1"/>
    <col min="12036" max="12036" width="9.77734375" style="2" customWidth="1"/>
    <col min="12037" max="12037" width="10" style="2" customWidth="1"/>
    <col min="12038" max="12038" width="7.44140625" style="2" customWidth="1"/>
    <col min="12039" max="12043" width="8.21875" style="2" customWidth="1"/>
    <col min="12044" max="12044" width="9.33203125" style="2" customWidth="1"/>
    <col min="12045" max="12045" width="8.77734375" style="2" customWidth="1"/>
    <col min="12046" max="12050" width="21.5546875" style="2" customWidth="1"/>
    <col min="12051" max="12288" width="8.88671875" style="2"/>
    <col min="12289" max="12289" width="12.109375" style="2" customWidth="1"/>
    <col min="12290" max="12290" width="9.33203125" style="2" customWidth="1"/>
    <col min="12291" max="12291" width="11.44140625" style="2" customWidth="1"/>
    <col min="12292" max="12292" width="9.77734375" style="2" customWidth="1"/>
    <col min="12293" max="12293" width="10" style="2" customWidth="1"/>
    <col min="12294" max="12294" width="7.44140625" style="2" customWidth="1"/>
    <col min="12295" max="12299" width="8.21875" style="2" customWidth="1"/>
    <col min="12300" max="12300" width="9.33203125" style="2" customWidth="1"/>
    <col min="12301" max="12301" width="8.77734375" style="2" customWidth="1"/>
    <col min="12302" max="12306" width="21.5546875" style="2" customWidth="1"/>
    <col min="12307" max="12544" width="8.88671875" style="2"/>
    <col min="12545" max="12545" width="12.109375" style="2" customWidth="1"/>
    <col min="12546" max="12546" width="9.33203125" style="2" customWidth="1"/>
    <col min="12547" max="12547" width="11.44140625" style="2" customWidth="1"/>
    <col min="12548" max="12548" width="9.77734375" style="2" customWidth="1"/>
    <col min="12549" max="12549" width="10" style="2" customWidth="1"/>
    <col min="12550" max="12550" width="7.44140625" style="2" customWidth="1"/>
    <col min="12551" max="12555" width="8.21875" style="2" customWidth="1"/>
    <col min="12556" max="12556" width="9.33203125" style="2" customWidth="1"/>
    <col min="12557" max="12557" width="8.77734375" style="2" customWidth="1"/>
    <col min="12558" max="12562" width="21.5546875" style="2" customWidth="1"/>
    <col min="12563" max="12800" width="8.88671875" style="2"/>
    <col min="12801" max="12801" width="12.109375" style="2" customWidth="1"/>
    <col min="12802" max="12802" width="9.33203125" style="2" customWidth="1"/>
    <col min="12803" max="12803" width="11.44140625" style="2" customWidth="1"/>
    <col min="12804" max="12804" width="9.77734375" style="2" customWidth="1"/>
    <col min="12805" max="12805" width="10" style="2" customWidth="1"/>
    <col min="12806" max="12806" width="7.44140625" style="2" customWidth="1"/>
    <col min="12807" max="12811" width="8.21875" style="2" customWidth="1"/>
    <col min="12812" max="12812" width="9.33203125" style="2" customWidth="1"/>
    <col min="12813" max="12813" width="8.77734375" style="2" customWidth="1"/>
    <col min="12814" max="12818" width="21.5546875" style="2" customWidth="1"/>
    <col min="12819" max="13056" width="8.88671875" style="2"/>
    <col min="13057" max="13057" width="12.109375" style="2" customWidth="1"/>
    <col min="13058" max="13058" width="9.33203125" style="2" customWidth="1"/>
    <col min="13059" max="13059" width="11.44140625" style="2" customWidth="1"/>
    <col min="13060" max="13060" width="9.77734375" style="2" customWidth="1"/>
    <col min="13061" max="13061" width="10" style="2" customWidth="1"/>
    <col min="13062" max="13062" width="7.44140625" style="2" customWidth="1"/>
    <col min="13063" max="13067" width="8.21875" style="2" customWidth="1"/>
    <col min="13068" max="13068" width="9.33203125" style="2" customWidth="1"/>
    <col min="13069" max="13069" width="8.77734375" style="2" customWidth="1"/>
    <col min="13070" max="13074" width="21.5546875" style="2" customWidth="1"/>
    <col min="13075" max="13312" width="8.88671875" style="2"/>
    <col min="13313" max="13313" width="12.109375" style="2" customWidth="1"/>
    <col min="13314" max="13314" width="9.33203125" style="2" customWidth="1"/>
    <col min="13315" max="13315" width="11.44140625" style="2" customWidth="1"/>
    <col min="13316" max="13316" width="9.77734375" style="2" customWidth="1"/>
    <col min="13317" max="13317" width="10" style="2" customWidth="1"/>
    <col min="13318" max="13318" width="7.44140625" style="2" customWidth="1"/>
    <col min="13319" max="13323" width="8.21875" style="2" customWidth="1"/>
    <col min="13324" max="13324" width="9.33203125" style="2" customWidth="1"/>
    <col min="13325" max="13325" width="8.77734375" style="2" customWidth="1"/>
    <col min="13326" max="13330" width="21.5546875" style="2" customWidth="1"/>
    <col min="13331" max="13568" width="8.88671875" style="2"/>
    <col min="13569" max="13569" width="12.109375" style="2" customWidth="1"/>
    <col min="13570" max="13570" width="9.33203125" style="2" customWidth="1"/>
    <col min="13571" max="13571" width="11.44140625" style="2" customWidth="1"/>
    <col min="13572" max="13572" width="9.77734375" style="2" customWidth="1"/>
    <col min="13573" max="13573" width="10" style="2" customWidth="1"/>
    <col min="13574" max="13574" width="7.44140625" style="2" customWidth="1"/>
    <col min="13575" max="13579" width="8.21875" style="2" customWidth="1"/>
    <col min="13580" max="13580" width="9.33203125" style="2" customWidth="1"/>
    <col min="13581" max="13581" width="8.77734375" style="2" customWidth="1"/>
    <col min="13582" max="13586" width="21.5546875" style="2" customWidth="1"/>
    <col min="13587" max="13824" width="8.88671875" style="2"/>
    <col min="13825" max="13825" width="12.109375" style="2" customWidth="1"/>
    <col min="13826" max="13826" width="9.33203125" style="2" customWidth="1"/>
    <col min="13827" max="13827" width="11.44140625" style="2" customWidth="1"/>
    <col min="13828" max="13828" width="9.77734375" style="2" customWidth="1"/>
    <col min="13829" max="13829" width="10" style="2" customWidth="1"/>
    <col min="13830" max="13830" width="7.44140625" style="2" customWidth="1"/>
    <col min="13831" max="13835" width="8.21875" style="2" customWidth="1"/>
    <col min="13836" max="13836" width="9.33203125" style="2" customWidth="1"/>
    <col min="13837" max="13837" width="8.77734375" style="2" customWidth="1"/>
    <col min="13838" max="13842" width="21.5546875" style="2" customWidth="1"/>
    <col min="13843" max="14080" width="8.88671875" style="2"/>
    <col min="14081" max="14081" width="12.109375" style="2" customWidth="1"/>
    <col min="14082" max="14082" width="9.33203125" style="2" customWidth="1"/>
    <col min="14083" max="14083" width="11.44140625" style="2" customWidth="1"/>
    <col min="14084" max="14084" width="9.77734375" style="2" customWidth="1"/>
    <col min="14085" max="14085" width="10" style="2" customWidth="1"/>
    <col min="14086" max="14086" width="7.44140625" style="2" customWidth="1"/>
    <col min="14087" max="14091" width="8.21875" style="2" customWidth="1"/>
    <col min="14092" max="14092" width="9.33203125" style="2" customWidth="1"/>
    <col min="14093" max="14093" width="8.77734375" style="2" customWidth="1"/>
    <col min="14094" max="14098" width="21.5546875" style="2" customWidth="1"/>
    <col min="14099" max="14336" width="8.88671875" style="2"/>
    <col min="14337" max="14337" width="12.109375" style="2" customWidth="1"/>
    <col min="14338" max="14338" width="9.33203125" style="2" customWidth="1"/>
    <col min="14339" max="14339" width="11.44140625" style="2" customWidth="1"/>
    <col min="14340" max="14340" width="9.77734375" style="2" customWidth="1"/>
    <col min="14341" max="14341" width="10" style="2" customWidth="1"/>
    <col min="14342" max="14342" width="7.44140625" style="2" customWidth="1"/>
    <col min="14343" max="14347" width="8.21875" style="2" customWidth="1"/>
    <col min="14348" max="14348" width="9.33203125" style="2" customWidth="1"/>
    <col min="14349" max="14349" width="8.77734375" style="2" customWidth="1"/>
    <col min="14350" max="14354" width="21.5546875" style="2" customWidth="1"/>
    <col min="14355" max="14592" width="8.88671875" style="2"/>
    <col min="14593" max="14593" width="12.109375" style="2" customWidth="1"/>
    <col min="14594" max="14594" width="9.33203125" style="2" customWidth="1"/>
    <col min="14595" max="14595" width="11.44140625" style="2" customWidth="1"/>
    <col min="14596" max="14596" width="9.77734375" style="2" customWidth="1"/>
    <col min="14597" max="14597" width="10" style="2" customWidth="1"/>
    <col min="14598" max="14598" width="7.44140625" style="2" customWidth="1"/>
    <col min="14599" max="14603" width="8.21875" style="2" customWidth="1"/>
    <col min="14604" max="14604" width="9.33203125" style="2" customWidth="1"/>
    <col min="14605" max="14605" width="8.77734375" style="2" customWidth="1"/>
    <col min="14606" max="14610" width="21.5546875" style="2" customWidth="1"/>
    <col min="14611" max="14848" width="8.88671875" style="2"/>
    <col min="14849" max="14849" width="12.109375" style="2" customWidth="1"/>
    <col min="14850" max="14850" width="9.33203125" style="2" customWidth="1"/>
    <col min="14851" max="14851" width="11.44140625" style="2" customWidth="1"/>
    <col min="14852" max="14852" width="9.77734375" style="2" customWidth="1"/>
    <col min="14853" max="14853" width="10" style="2" customWidth="1"/>
    <col min="14854" max="14854" width="7.44140625" style="2" customWidth="1"/>
    <col min="14855" max="14859" width="8.21875" style="2" customWidth="1"/>
    <col min="14860" max="14860" width="9.33203125" style="2" customWidth="1"/>
    <col min="14861" max="14861" width="8.77734375" style="2" customWidth="1"/>
    <col min="14862" max="14866" width="21.5546875" style="2" customWidth="1"/>
    <col min="14867" max="15104" width="8.88671875" style="2"/>
    <col min="15105" max="15105" width="12.109375" style="2" customWidth="1"/>
    <col min="15106" max="15106" width="9.33203125" style="2" customWidth="1"/>
    <col min="15107" max="15107" width="11.44140625" style="2" customWidth="1"/>
    <col min="15108" max="15108" width="9.77734375" style="2" customWidth="1"/>
    <col min="15109" max="15109" width="10" style="2" customWidth="1"/>
    <col min="15110" max="15110" width="7.44140625" style="2" customWidth="1"/>
    <col min="15111" max="15115" width="8.21875" style="2" customWidth="1"/>
    <col min="15116" max="15116" width="9.33203125" style="2" customWidth="1"/>
    <col min="15117" max="15117" width="8.77734375" style="2" customWidth="1"/>
    <col min="15118" max="15122" width="21.5546875" style="2" customWidth="1"/>
    <col min="15123" max="15360" width="8.88671875" style="2"/>
    <col min="15361" max="15361" width="12.109375" style="2" customWidth="1"/>
    <col min="15362" max="15362" width="9.33203125" style="2" customWidth="1"/>
    <col min="15363" max="15363" width="11.44140625" style="2" customWidth="1"/>
    <col min="15364" max="15364" width="9.77734375" style="2" customWidth="1"/>
    <col min="15365" max="15365" width="10" style="2" customWidth="1"/>
    <col min="15366" max="15366" width="7.44140625" style="2" customWidth="1"/>
    <col min="15367" max="15371" width="8.21875" style="2" customWidth="1"/>
    <col min="15372" max="15372" width="9.33203125" style="2" customWidth="1"/>
    <col min="15373" max="15373" width="8.77734375" style="2" customWidth="1"/>
    <col min="15374" max="15378" width="21.5546875" style="2" customWidth="1"/>
    <col min="15379" max="15616" width="8.88671875" style="2"/>
    <col min="15617" max="15617" width="12.109375" style="2" customWidth="1"/>
    <col min="15618" max="15618" width="9.33203125" style="2" customWidth="1"/>
    <col min="15619" max="15619" width="11.44140625" style="2" customWidth="1"/>
    <col min="15620" max="15620" width="9.77734375" style="2" customWidth="1"/>
    <col min="15621" max="15621" width="10" style="2" customWidth="1"/>
    <col min="15622" max="15622" width="7.44140625" style="2" customWidth="1"/>
    <col min="15623" max="15627" width="8.21875" style="2" customWidth="1"/>
    <col min="15628" max="15628" width="9.33203125" style="2" customWidth="1"/>
    <col min="15629" max="15629" width="8.77734375" style="2" customWidth="1"/>
    <col min="15630" max="15634" width="21.5546875" style="2" customWidth="1"/>
    <col min="15635" max="15872" width="8.88671875" style="2"/>
    <col min="15873" max="15873" width="12.109375" style="2" customWidth="1"/>
    <col min="15874" max="15874" width="9.33203125" style="2" customWidth="1"/>
    <col min="15875" max="15875" width="11.44140625" style="2" customWidth="1"/>
    <col min="15876" max="15876" width="9.77734375" style="2" customWidth="1"/>
    <col min="15877" max="15877" width="10" style="2" customWidth="1"/>
    <col min="15878" max="15878" width="7.44140625" style="2" customWidth="1"/>
    <col min="15879" max="15883" width="8.21875" style="2" customWidth="1"/>
    <col min="15884" max="15884" width="9.33203125" style="2" customWidth="1"/>
    <col min="15885" max="15885" width="8.77734375" style="2" customWidth="1"/>
    <col min="15886" max="15890" width="21.5546875" style="2" customWidth="1"/>
    <col min="15891" max="16128" width="8.88671875" style="2"/>
    <col min="16129" max="16129" width="12.109375" style="2" customWidth="1"/>
    <col min="16130" max="16130" width="9.33203125" style="2" customWidth="1"/>
    <col min="16131" max="16131" width="11.44140625" style="2" customWidth="1"/>
    <col min="16132" max="16132" width="9.77734375" style="2" customWidth="1"/>
    <col min="16133" max="16133" width="10" style="2" customWidth="1"/>
    <col min="16134" max="16134" width="7.44140625" style="2" customWidth="1"/>
    <col min="16135" max="16139" width="8.21875" style="2" customWidth="1"/>
    <col min="16140" max="16140" width="9.33203125" style="2" customWidth="1"/>
    <col min="16141" max="16141" width="8.77734375" style="2" customWidth="1"/>
    <col min="16142" max="16146" width="21.5546875" style="2" customWidth="1"/>
    <col min="16147" max="16384" width="8.88671875" style="2"/>
  </cols>
  <sheetData>
    <row r="1" spans="1:20" s="15" customFormat="1" ht="28.5" customHeight="1" thickBot="1">
      <c r="A1" s="407" t="s">
        <v>543</v>
      </c>
      <c r="B1" s="407"/>
      <c r="C1" s="407"/>
      <c r="D1" s="14"/>
      <c r="N1" s="14" t="s">
        <v>544</v>
      </c>
      <c r="O1" s="14"/>
      <c r="P1" s="14"/>
    </row>
    <row r="2" spans="1:20" ht="31.5" customHeight="1">
      <c r="A2" s="408" t="s">
        <v>3</v>
      </c>
      <c r="B2" s="409" t="s">
        <v>503</v>
      </c>
      <c r="C2" s="410" t="s">
        <v>504</v>
      </c>
      <c r="D2" s="410" t="s">
        <v>40</v>
      </c>
      <c r="E2" s="410" t="s">
        <v>505</v>
      </c>
      <c r="F2" s="411"/>
      <c r="G2" s="569" t="s">
        <v>506</v>
      </c>
      <c r="H2" s="570"/>
      <c r="I2" s="571"/>
      <c r="J2" s="411"/>
      <c r="K2" s="569" t="s">
        <v>507</v>
      </c>
      <c r="L2" s="570"/>
      <c r="M2" s="572"/>
      <c r="N2" s="408" t="s">
        <v>3</v>
      </c>
      <c r="O2" s="573" t="s">
        <v>508</v>
      </c>
      <c r="P2" s="571"/>
      <c r="Q2" s="412" t="s">
        <v>509</v>
      </c>
      <c r="R2" s="413" t="s">
        <v>510</v>
      </c>
    </row>
    <row r="3" spans="1:20" ht="28.5" customHeight="1">
      <c r="A3" s="414"/>
      <c r="B3" s="415" t="s">
        <v>511</v>
      </c>
      <c r="C3" s="416" t="s">
        <v>512</v>
      </c>
      <c r="D3" s="417" t="s">
        <v>513</v>
      </c>
      <c r="E3" s="416" t="s">
        <v>514</v>
      </c>
      <c r="F3" s="418"/>
      <c r="G3" s="419" t="s">
        <v>52</v>
      </c>
      <c r="H3" s="419" t="s">
        <v>53</v>
      </c>
      <c r="I3" s="419" t="s">
        <v>54</v>
      </c>
      <c r="J3" s="418"/>
      <c r="K3" s="419" t="s">
        <v>52</v>
      </c>
      <c r="L3" s="419" t="s">
        <v>53</v>
      </c>
      <c r="M3" s="420" t="s">
        <v>54</v>
      </c>
      <c r="N3" s="414" t="s">
        <v>26</v>
      </c>
      <c r="O3" s="419" t="s">
        <v>515</v>
      </c>
      <c r="P3" s="419" t="s">
        <v>516</v>
      </c>
      <c r="Q3" s="574" t="s">
        <v>517</v>
      </c>
      <c r="R3" s="575" t="s">
        <v>518</v>
      </c>
    </row>
    <row r="4" spans="1:20" ht="28.5" customHeight="1">
      <c r="A4" s="414" t="s">
        <v>519</v>
      </c>
      <c r="B4" s="421" t="s">
        <v>520</v>
      </c>
      <c r="C4" s="416"/>
      <c r="D4" s="417" t="s">
        <v>521</v>
      </c>
      <c r="E4" s="422" t="s">
        <v>522</v>
      </c>
      <c r="F4" s="418"/>
      <c r="G4" s="423" t="s">
        <v>61</v>
      </c>
      <c r="H4" s="423" t="s">
        <v>62</v>
      </c>
      <c r="I4" s="424" t="s">
        <v>63</v>
      </c>
      <c r="J4" s="418"/>
      <c r="K4" s="423" t="s">
        <v>61</v>
      </c>
      <c r="L4" s="423" t="s">
        <v>62</v>
      </c>
      <c r="M4" s="424" t="s">
        <v>63</v>
      </c>
      <c r="N4" s="414"/>
      <c r="O4" s="424" t="s">
        <v>523</v>
      </c>
      <c r="P4" s="424" t="s">
        <v>524</v>
      </c>
      <c r="Q4" s="574"/>
      <c r="R4" s="575"/>
    </row>
    <row r="5" spans="1:20" s="432" customFormat="1" ht="33.75" customHeight="1">
      <c r="A5" s="425">
        <v>2011</v>
      </c>
      <c r="B5" s="426" t="s">
        <v>525</v>
      </c>
      <c r="C5" s="427" t="s">
        <v>526</v>
      </c>
      <c r="D5" s="426">
        <v>197020</v>
      </c>
      <c r="E5" s="426">
        <v>132321</v>
      </c>
      <c r="F5" s="426">
        <v>110</v>
      </c>
      <c r="G5" s="426"/>
      <c r="H5" s="426"/>
      <c r="I5" s="426">
        <v>110</v>
      </c>
      <c r="J5" s="426">
        <v>71449</v>
      </c>
      <c r="K5" s="426"/>
      <c r="L5" s="426"/>
      <c r="M5" s="426">
        <v>71449</v>
      </c>
      <c r="N5" s="428">
        <v>2011</v>
      </c>
      <c r="O5" s="429">
        <v>143.79</v>
      </c>
      <c r="P5" s="429">
        <v>5</v>
      </c>
      <c r="Q5" s="426">
        <v>17</v>
      </c>
      <c r="R5" s="430">
        <v>27097</v>
      </c>
      <c r="S5" s="431"/>
      <c r="T5" s="431"/>
    </row>
    <row r="6" spans="1:20" s="432" customFormat="1" ht="33.75" customHeight="1">
      <c r="A6" s="433">
        <v>2012</v>
      </c>
      <c r="B6" s="434" t="s">
        <v>525</v>
      </c>
      <c r="C6" s="435" t="s">
        <v>526</v>
      </c>
      <c r="D6" s="434">
        <v>197020</v>
      </c>
      <c r="E6" s="434">
        <v>132321</v>
      </c>
      <c r="F6" s="434">
        <v>110</v>
      </c>
      <c r="G6" s="434"/>
      <c r="H6" s="434"/>
      <c r="I6" s="434">
        <v>110</v>
      </c>
      <c r="J6" s="434">
        <v>76132</v>
      </c>
      <c r="K6" s="434"/>
      <c r="L6" s="434"/>
      <c r="M6" s="434">
        <v>76132</v>
      </c>
      <c r="N6" s="436">
        <v>2012</v>
      </c>
      <c r="O6" s="437">
        <v>192.9</v>
      </c>
      <c r="P6" s="437">
        <v>4</v>
      </c>
      <c r="Q6" s="434">
        <v>19</v>
      </c>
      <c r="R6" s="438">
        <v>2559</v>
      </c>
      <c r="S6" s="431"/>
      <c r="T6" s="431"/>
    </row>
    <row r="7" spans="1:20" s="432" customFormat="1" ht="33.75" customHeight="1">
      <c r="A7" s="433">
        <v>2013</v>
      </c>
      <c r="B7" s="434" t="s">
        <v>525</v>
      </c>
      <c r="C7" s="435" t="s">
        <v>526</v>
      </c>
      <c r="D7" s="434">
        <v>197020</v>
      </c>
      <c r="E7" s="434">
        <v>132321</v>
      </c>
      <c r="F7" s="434">
        <v>110</v>
      </c>
      <c r="G7" s="434"/>
      <c r="H7" s="434"/>
      <c r="I7" s="434">
        <v>110</v>
      </c>
      <c r="J7" s="434">
        <v>73154</v>
      </c>
      <c r="K7" s="434"/>
      <c r="L7" s="434"/>
      <c r="M7" s="434">
        <v>73154</v>
      </c>
      <c r="N7" s="436">
        <v>2013</v>
      </c>
      <c r="O7" s="437">
        <v>195.7</v>
      </c>
      <c r="P7" s="437">
        <v>4.0999999999999996</v>
      </c>
      <c r="Q7" s="434">
        <v>21</v>
      </c>
      <c r="R7" s="438">
        <v>2404</v>
      </c>
      <c r="S7" s="431"/>
      <c r="T7" s="431"/>
    </row>
    <row r="8" spans="1:20" s="446" customFormat="1" ht="33.75" customHeight="1">
      <c r="A8" s="439">
        <v>2014</v>
      </c>
      <c r="B8" s="440" t="s">
        <v>525</v>
      </c>
      <c r="C8" s="441" t="s">
        <v>526</v>
      </c>
      <c r="D8" s="440">
        <v>197020</v>
      </c>
      <c r="E8" s="440">
        <v>132321</v>
      </c>
      <c r="F8" s="440">
        <v>110</v>
      </c>
      <c r="G8" s="440"/>
      <c r="H8" s="440"/>
      <c r="I8" s="440">
        <v>110</v>
      </c>
      <c r="J8" s="440">
        <v>69085</v>
      </c>
      <c r="K8" s="440"/>
      <c r="L8" s="440"/>
      <c r="M8" s="440">
        <v>69085</v>
      </c>
      <c r="N8" s="442">
        <v>2014</v>
      </c>
      <c r="O8" s="443">
        <v>173</v>
      </c>
      <c r="P8" s="443">
        <v>4.2</v>
      </c>
      <c r="Q8" s="440">
        <v>20</v>
      </c>
      <c r="R8" s="444">
        <v>2204</v>
      </c>
      <c r="S8" s="445"/>
      <c r="T8" s="445"/>
    </row>
    <row r="9" spans="1:20" s="446" customFormat="1" ht="33.75" customHeight="1" thickBot="1">
      <c r="A9" s="447">
        <v>2015</v>
      </c>
      <c r="B9" s="448" t="s">
        <v>525</v>
      </c>
      <c r="C9" s="449" t="s">
        <v>526</v>
      </c>
      <c r="D9" s="448">
        <v>197020</v>
      </c>
      <c r="E9" s="448">
        <v>132321</v>
      </c>
      <c r="F9" s="448">
        <v>110</v>
      </c>
      <c r="G9" s="448"/>
      <c r="H9" s="448"/>
      <c r="I9" s="448">
        <v>110</v>
      </c>
      <c r="J9" s="448">
        <v>73958.742465753428</v>
      </c>
      <c r="K9" s="448"/>
      <c r="L9" s="448"/>
      <c r="M9" s="448">
        <v>73958.742465753428</v>
      </c>
      <c r="N9" s="450">
        <v>2015</v>
      </c>
      <c r="O9" s="451">
        <v>207.7</v>
      </c>
      <c r="P9" s="451">
        <v>3.9</v>
      </c>
      <c r="Q9" s="448">
        <v>20.933475862641703</v>
      </c>
      <c r="R9" s="452">
        <v>2576</v>
      </c>
      <c r="S9" s="445"/>
      <c r="T9" s="445"/>
    </row>
    <row r="10" spans="1:20">
      <c r="A10" s="2" t="s">
        <v>527</v>
      </c>
    </row>
  </sheetData>
  <mergeCells count="5">
    <mergeCell ref="G2:I2"/>
    <mergeCell ref="K2:M2"/>
    <mergeCell ref="O2:P2"/>
    <mergeCell ref="Q3:Q4"/>
    <mergeCell ref="R3:R4"/>
  </mergeCells>
  <phoneticPr fontId="2" type="noConversion"/>
  <pageMargins left="0.27" right="0.19685039370078741" top="0.6692913385826772" bottom="0.39370078740157483" header="0" footer="0"/>
  <pageSetup paperSize="9" scale="90" orientation="landscape" horizontalDpi="1200" verticalDpi="1200" r:id="rId1"/>
  <headerFooter alignWithMargins="0"/>
  <colBreaks count="1" manualBreakCount="1">
    <brk id="13" max="9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W43"/>
  <sheetViews>
    <sheetView view="pageBreakPreview" workbookViewId="0">
      <selection activeCell="I21" sqref="I21"/>
    </sheetView>
  </sheetViews>
  <sheetFormatPr defaultRowHeight="16.5"/>
  <cols>
    <col min="1" max="1" width="8.33203125" style="2" customWidth="1"/>
    <col min="2" max="2" width="12.33203125" style="2" customWidth="1"/>
    <col min="3" max="3" width="22.44140625" style="2" customWidth="1"/>
    <col min="4" max="4" width="11.33203125" style="2" customWidth="1"/>
    <col min="5" max="5" width="9.44140625" style="2" customWidth="1"/>
    <col min="6" max="6" width="7.44140625" style="2" customWidth="1"/>
    <col min="7" max="7" width="8.6640625" style="2" bestFit="1" customWidth="1"/>
    <col min="8" max="8" width="8.21875" style="2" customWidth="1"/>
    <col min="9" max="9" width="7.5546875" style="2" bestFit="1" customWidth="1"/>
    <col min="10" max="10" width="9.77734375" style="2" bestFit="1" customWidth="1"/>
    <col min="11" max="11" width="8.6640625" style="2" bestFit="1" customWidth="1"/>
    <col min="12" max="12" width="9.33203125" style="2" customWidth="1"/>
    <col min="13" max="13" width="6.77734375" style="2" customWidth="1"/>
    <col min="14" max="14" width="6.5546875" style="2" customWidth="1"/>
    <col min="15" max="15" width="9" style="2" customWidth="1"/>
    <col min="16" max="16" width="8" style="2" customWidth="1"/>
    <col min="17" max="17" width="10.21875" style="2" customWidth="1"/>
    <col min="18" max="18" width="11.88671875" style="2" customWidth="1"/>
    <col min="19" max="20" width="8.88671875" style="2"/>
    <col min="21" max="22" width="5.88671875" style="2" customWidth="1"/>
    <col min="23" max="256" width="8.88671875" style="2"/>
    <col min="257" max="257" width="12.109375" style="2" customWidth="1"/>
    <col min="258" max="258" width="9.33203125" style="2" customWidth="1"/>
    <col min="259" max="259" width="11.44140625" style="2" customWidth="1"/>
    <col min="260" max="260" width="9.77734375" style="2" customWidth="1"/>
    <col min="261" max="261" width="10" style="2" customWidth="1"/>
    <col min="262" max="262" width="7.44140625" style="2" customWidth="1"/>
    <col min="263" max="267" width="8.21875" style="2" customWidth="1"/>
    <col min="268" max="268" width="9.33203125" style="2" customWidth="1"/>
    <col min="269" max="269" width="8.77734375" style="2" customWidth="1"/>
    <col min="270" max="274" width="21.5546875" style="2" customWidth="1"/>
    <col min="275" max="512" width="8.88671875" style="2"/>
    <col min="513" max="513" width="12.109375" style="2" customWidth="1"/>
    <col min="514" max="514" width="9.33203125" style="2" customWidth="1"/>
    <col min="515" max="515" width="11.44140625" style="2" customWidth="1"/>
    <col min="516" max="516" width="9.77734375" style="2" customWidth="1"/>
    <col min="517" max="517" width="10" style="2" customWidth="1"/>
    <col min="518" max="518" width="7.44140625" style="2" customWidth="1"/>
    <col min="519" max="523" width="8.21875" style="2" customWidth="1"/>
    <col min="524" max="524" width="9.33203125" style="2" customWidth="1"/>
    <col min="525" max="525" width="8.77734375" style="2" customWidth="1"/>
    <col min="526" max="530" width="21.5546875" style="2" customWidth="1"/>
    <col min="531" max="768" width="8.88671875" style="2"/>
    <col min="769" max="769" width="12.109375" style="2" customWidth="1"/>
    <col min="770" max="770" width="9.33203125" style="2" customWidth="1"/>
    <col min="771" max="771" width="11.44140625" style="2" customWidth="1"/>
    <col min="772" max="772" width="9.77734375" style="2" customWidth="1"/>
    <col min="773" max="773" width="10" style="2" customWidth="1"/>
    <col min="774" max="774" width="7.44140625" style="2" customWidth="1"/>
    <col min="775" max="779" width="8.21875" style="2" customWidth="1"/>
    <col min="780" max="780" width="9.33203125" style="2" customWidth="1"/>
    <col min="781" max="781" width="8.77734375" style="2" customWidth="1"/>
    <col min="782" max="786" width="21.5546875" style="2" customWidth="1"/>
    <col min="787" max="1024" width="8.88671875" style="2"/>
    <col min="1025" max="1025" width="12.109375" style="2" customWidth="1"/>
    <col min="1026" max="1026" width="9.33203125" style="2" customWidth="1"/>
    <col min="1027" max="1027" width="11.44140625" style="2" customWidth="1"/>
    <col min="1028" max="1028" width="9.77734375" style="2" customWidth="1"/>
    <col min="1029" max="1029" width="10" style="2" customWidth="1"/>
    <col min="1030" max="1030" width="7.44140625" style="2" customWidth="1"/>
    <col min="1031" max="1035" width="8.21875" style="2" customWidth="1"/>
    <col min="1036" max="1036" width="9.33203125" style="2" customWidth="1"/>
    <col min="1037" max="1037" width="8.77734375" style="2" customWidth="1"/>
    <col min="1038" max="1042" width="21.5546875" style="2" customWidth="1"/>
    <col min="1043" max="1280" width="8.88671875" style="2"/>
    <col min="1281" max="1281" width="12.109375" style="2" customWidth="1"/>
    <col min="1282" max="1282" width="9.33203125" style="2" customWidth="1"/>
    <col min="1283" max="1283" width="11.44140625" style="2" customWidth="1"/>
    <col min="1284" max="1284" width="9.77734375" style="2" customWidth="1"/>
    <col min="1285" max="1285" width="10" style="2" customWidth="1"/>
    <col min="1286" max="1286" width="7.44140625" style="2" customWidth="1"/>
    <col min="1287" max="1291" width="8.21875" style="2" customWidth="1"/>
    <col min="1292" max="1292" width="9.33203125" style="2" customWidth="1"/>
    <col min="1293" max="1293" width="8.77734375" style="2" customWidth="1"/>
    <col min="1294" max="1298" width="21.5546875" style="2" customWidth="1"/>
    <col min="1299" max="1536" width="8.88671875" style="2"/>
    <col min="1537" max="1537" width="12.109375" style="2" customWidth="1"/>
    <col min="1538" max="1538" width="9.33203125" style="2" customWidth="1"/>
    <col min="1539" max="1539" width="11.44140625" style="2" customWidth="1"/>
    <col min="1540" max="1540" width="9.77734375" style="2" customWidth="1"/>
    <col min="1541" max="1541" width="10" style="2" customWidth="1"/>
    <col min="1542" max="1542" width="7.44140625" style="2" customWidth="1"/>
    <col min="1543" max="1547" width="8.21875" style="2" customWidth="1"/>
    <col min="1548" max="1548" width="9.33203125" style="2" customWidth="1"/>
    <col min="1549" max="1549" width="8.77734375" style="2" customWidth="1"/>
    <col min="1550" max="1554" width="21.5546875" style="2" customWidth="1"/>
    <col min="1555" max="1792" width="8.88671875" style="2"/>
    <col min="1793" max="1793" width="12.109375" style="2" customWidth="1"/>
    <col min="1794" max="1794" width="9.33203125" style="2" customWidth="1"/>
    <col min="1795" max="1795" width="11.44140625" style="2" customWidth="1"/>
    <col min="1796" max="1796" width="9.77734375" style="2" customWidth="1"/>
    <col min="1797" max="1797" width="10" style="2" customWidth="1"/>
    <col min="1798" max="1798" width="7.44140625" style="2" customWidth="1"/>
    <col min="1799" max="1803" width="8.21875" style="2" customWidth="1"/>
    <col min="1804" max="1804" width="9.33203125" style="2" customWidth="1"/>
    <col min="1805" max="1805" width="8.77734375" style="2" customWidth="1"/>
    <col min="1806" max="1810" width="21.5546875" style="2" customWidth="1"/>
    <col min="1811" max="2048" width="8.88671875" style="2"/>
    <col min="2049" max="2049" width="12.109375" style="2" customWidth="1"/>
    <col min="2050" max="2050" width="9.33203125" style="2" customWidth="1"/>
    <col min="2051" max="2051" width="11.44140625" style="2" customWidth="1"/>
    <col min="2052" max="2052" width="9.77734375" style="2" customWidth="1"/>
    <col min="2053" max="2053" width="10" style="2" customWidth="1"/>
    <col min="2054" max="2054" width="7.44140625" style="2" customWidth="1"/>
    <col min="2055" max="2059" width="8.21875" style="2" customWidth="1"/>
    <col min="2060" max="2060" width="9.33203125" style="2" customWidth="1"/>
    <col min="2061" max="2061" width="8.77734375" style="2" customWidth="1"/>
    <col min="2062" max="2066" width="21.5546875" style="2" customWidth="1"/>
    <col min="2067" max="2304" width="8.88671875" style="2"/>
    <col min="2305" max="2305" width="12.109375" style="2" customWidth="1"/>
    <col min="2306" max="2306" width="9.33203125" style="2" customWidth="1"/>
    <col min="2307" max="2307" width="11.44140625" style="2" customWidth="1"/>
    <col min="2308" max="2308" width="9.77734375" style="2" customWidth="1"/>
    <col min="2309" max="2309" width="10" style="2" customWidth="1"/>
    <col min="2310" max="2310" width="7.44140625" style="2" customWidth="1"/>
    <col min="2311" max="2315" width="8.21875" style="2" customWidth="1"/>
    <col min="2316" max="2316" width="9.33203125" style="2" customWidth="1"/>
    <col min="2317" max="2317" width="8.77734375" style="2" customWidth="1"/>
    <col min="2318" max="2322" width="21.5546875" style="2" customWidth="1"/>
    <col min="2323" max="2560" width="8.88671875" style="2"/>
    <col min="2561" max="2561" width="12.109375" style="2" customWidth="1"/>
    <col min="2562" max="2562" width="9.33203125" style="2" customWidth="1"/>
    <col min="2563" max="2563" width="11.44140625" style="2" customWidth="1"/>
    <col min="2564" max="2564" width="9.77734375" style="2" customWidth="1"/>
    <col min="2565" max="2565" width="10" style="2" customWidth="1"/>
    <col min="2566" max="2566" width="7.44140625" style="2" customWidth="1"/>
    <col min="2567" max="2571" width="8.21875" style="2" customWidth="1"/>
    <col min="2572" max="2572" width="9.33203125" style="2" customWidth="1"/>
    <col min="2573" max="2573" width="8.77734375" style="2" customWidth="1"/>
    <col min="2574" max="2578" width="21.5546875" style="2" customWidth="1"/>
    <col min="2579" max="2816" width="8.88671875" style="2"/>
    <col min="2817" max="2817" width="12.109375" style="2" customWidth="1"/>
    <col min="2818" max="2818" width="9.33203125" style="2" customWidth="1"/>
    <col min="2819" max="2819" width="11.44140625" style="2" customWidth="1"/>
    <col min="2820" max="2820" width="9.77734375" style="2" customWidth="1"/>
    <col min="2821" max="2821" width="10" style="2" customWidth="1"/>
    <col min="2822" max="2822" width="7.44140625" style="2" customWidth="1"/>
    <col min="2823" max="2827" width="8.21875" style="2" customWidth="1"/>
    <col min="2828" max="2828" width="9.33203125" style="2" customWidth="1"/>
    <col min="2829" max="2829" width="8.77734375" style="2" customWidth="1"/>
    <col min="2830" max="2834" width="21.5546875" style="2" customWidth="1"/>
    <col min="2835" max="3072" width="8.88671875" style="2"/>
    <col min="3073" max="3073" width="12.109375" style="2" customWidth="1"/>
    <col min="3074" max="3074" width="9.33203125" style="2" customWidth="1"/>
    <col min="3075" max="3075" width="11.44140625" style="2" customWidth="1"/>
    <col min="3076" max="3076" width="9.77734375" style="2" customWidth="1"/>
    <col min="3077" max="3077" width="10" style="2" customWidth="1"/>
    <col min="3078" max="3078" width="7.44140625" style="2" customWidth="1"/>
    <col min="3079" max="3083" width="8.21875" style="2" customWidth="1"/>
    <col min="3084" max="3084" width="9.33203125" style="2" customWidth="1"/>
    <col min="3085" max="3085" width="8.77734375" style="2" customWidth="1"/>
    <col min="3086" max="3090" width="21.5546875" style="2" customWidth="1"/>
    <col min="3091" max="3328" width="8.88671875" style="2"/>
    <col min="3329" max="3329" width="12.109375" style="2" customWidth="1"/>
    <col min="3330" max="3330" width="9.33203125" style="2" customWidth="1"/>
    <col min="3331" max="3331" width="11.44140625" style="2" customWidth="1"/>
    <col min="3332" max="3332" width="9.77734375" style="2" customWidth="1"/>
    <col min="3333" max="3333" width="10" style="2" customWidth="1"/>
    <col min="3334" max="3334" width="7.44140625" style="2" customWidth="1"/>
    <col min="3335" max="3339" width="8.21875" style="2" customWidth="1"/>
    <col min="3340" max="3340" width="9.33203125" style="2" customWidth="1"/>
    <col min="3341" max="3341" width="8.77734375" style="2" customWidth="1"/>
    <col min="3342" max="3346" width="21.5546875" style="2" customWidth="1"/>
    <col min="3347" max="3584" width="8.88671875" style="2"/>
    <col min="3585" max="3585" width="12.109375" style="2" customWidth="1"/>
    <col min="3586" max="3586" width="9.33203125" style="2" customWidth="1"/>
    <col min="3587" max="3587" width="11.44140625" style="2" customWidth="1"/>
    <col min="3588" max="3588" width="9.77734375" style="2" customWidth="1"/>
    <col min="3589" max="3589" width="10" style="2" customWidth="1"/>
    <col min="3590" max="3590" width="7.44140625" style="2" customWidth="1"/>
    <col min="3591" max="3595" width="8.21875" style="2" customWidth="1"/>
    <col min="3596" max="3596" width="9.33203125" style="2" customWidth="1"/>
    <col min="3597" max="3597" width="8.77734375" style="2" customWidth="1"/>
    <col min="3598" max="3602" width="21.5546875" style="2" customWidth="1"/>
    <col min="3603" max="3840" width="8.88671875" style="2"/>
    <col min="3841" max="3841" width="12.109375" style="2" customWidth="1"/>
    <col min="3842" max="3842" width="9.33203125" style="2" customWidth="1"/>
    <col min="3843" max="3843" width="11.44140625" style="2" customWidth="1"/>
    <col min="3844" max="3844" width="9.77734375" style="2" customWidth="1"/>
    <col min="3845" max="3845" width="10" style="2" customWidth="1"/>
    <col min="3846" max="3846" width="7.44140625" style="2" customWidth="1"/>
    <col min="3847" max="3851" width="8.21875" style="2" customWidth="1"/>
    <col min="3852" max="3852" width="9.33203125" style="2" customWidth="1"/>
    <col min="3853" max="3853" width="8.77734375" style="2" customWidth="1"/>
    <col min="3854" max="3858" width="21.5546875" style="2" customWidth="1"/>
    <col min="3859" max="4096" width="8.88671875" style="2"/>
    <col min="4097" max="4097" width="12.109375" style="2" customWidth="1"/>
    <col min="4098" max="4098" width="9.33203125" style="2" customWidth="1"/>
    <col min="4099" max="4099" width="11.44140625" style="2" customWidth="1"/>
    <col min="4100" max="4100" width="9.77734375" style="2" customWidth="1"/>
    <col min="4101" max="4101" width="10" style="2" customWidth="1"/>
    <col min="4102" max="4102" width="7.44140625" style="2" customWidth="1"/>
    <col min="4103" max="4107" width="8.21875" style="2" customWidth="1"/>
    <col min="4108" max="4108" width="9.33203125" style="2" customWidth="1"/>
    <col min="4109" max="4109" width="8.77734375" style="2" customWidth="1"/>
    <col min="4110" max="4114" width="21.5546875" style="2" customWidth="1"/>
    <col min="4115" max="4352" width="8.88671875" style="2"/>
    <col min="4353" max="4353" width="12.109375" style="2" customWidth="1"/>
    <col min="4354" max="4354" width="9.33203125" style="2" customWidth="1"/>
    <col min="4355" max="4355" width="11.44140625" style="2" customWidth="1"/>
    <col min="4356" max="4356" width="9.77734375" style="2" customWidth="1"/>
    <col min="4357" max="4357" width="10" style="2" customWidth="1"/>
    <col min="4358" max="4358" width="7.44140625" style="2" customWidth="1"/>
    <col min="4359" max="4363" width="8.21875" style="2" customWidth="1"/>
    <col min="4364" max="4364" width="9.33203125" style="2" customWidth="1"/>
    <col min="4365" max="4365" width="8.77734375" style="2" customWidth="1"/>
    <col min="4366" max="4370" width="21.5546875" style="2" customWidth="1"/>
    <col min="4371" max="4608" width="8.88671875" style="2"/>
    <col min="4609" max="4609" width="12.109375" style="2" customWidth="1"/>
    <col min="4610" max="4610" width="9.33203125" style="2" customWidth="1"/>
    <col min="4611" max="4611" width="11.44140625" style="2" customWidth="1"/>
    <col min="4612" max="4612" width="9.77734375" style="2" customWidth="1"/>
    <col min="4613" max="4613" width="10" style="2" customWidth="1"/>
    <col min="4614" max="4614" width="7.44140625" style="2" customWidth="1"/>
    <col min="4615" max="4619" width="8.21875" style="2" customWidth="1"/>
    <col min="4620" max="4620" width="9.33203125" style="2" customWidth="1"/>
    <col min="4621" max="4621" width="8.77734375" style="2" customWidth="1"/>
    <col min="4622" max="4626" width="21.5546875" style="2" customWidth="1"/>
    <col min="4627" max="4864" width="8.88671875" style="2"/>
    <col min="4865" max="4865" width="12.109375" style="2" customWidth="1"/>
    <col min="4866" max="4866" width="9.33203125" style="2" customWidth="1"/>
    <col min="4867" max="4867" width="11.44140625" style="2" customWidth="1"/>
    <col min="4868" max="4868" width="9.77734375" style="2" customWidth="1"/>
    <col min="4869" max="4869" width="10" style="2" customWidth="1"/>
    <col min="4870" max="4870" width="7.44140625" style="2" customWidth="1"/>
    <col min="4871" max="4875" width="8.21875" style="2" customWidth="1"/>
    <col min="4876" max="4876" width="9.33203125" style="2" customWidth="1"/>
    <col min="4877" max="4877" width="8.77734375" style="2" customWidth="1"/>
    <col min="4878" max="4882" width="21.5546875" style="2" customWidth="1"/>
    <col min="4883" max="5120" width="8.88671875" style="2"/>
    <col min="5121" max="5121" width="12.109375" style="2" customWidth="1"/>
    <col min="5122" max="5122" width="9.33203125" style="2" customWidth="1"/>
    <col min="5123" max="5123" width="11.44140625" style="2" customWidth="1"/>
    <col min="5124" max="5124" width="9.77734375" style="2" customWidth="1"/>
    <col min="5125" max="5125" width="10" style="2" customWidth="1"/>
    <col min="5126" max="5126" width="7.44140625" style="2" customWidth="1"/>
    <col min="5127" max="5131" width="8.21875" style="2" customWidth="1"/>
    <col min="5132" max="5132" width="9.33203125" style="2" customWidth="1"/>
    <col min="5133" max="5133" width="8.77734375" style="2" customWidth="1"/>
    <col min="5134" max="5138" width="21.5546875" style="2" customWidth="1"/>
    <col min="5139" max="5376" width="8.88671875" style="2"/>
    <col min="5377" max="5377" width="12.109375" style="2" customWidth="1"/>
    <col min="5378" max="5378" width="9.33203125" style="2" customWidth="1"/>
    <col min="5379" max="5379" width="11.44140625" style="2" customWidth="1"/>
    <col min="5380" max="5380" width="9.77734375" style="2" customWidth="1"/>
    <col min="5381" max="5381" width="10" style="2" customWidth="1"/>
    <col min="5382" max="5382" width="7.44140625" style="2" customWidth="1"/>
    <col min="5383" max="5387" width="8.21875" style="2" customWidth="1"/>
    <col min="5388" max="5388" width="9.33203125" style="2" customWidth="1"/>
    <col min="5389" max="5389" width="8.77734375" style="2" customWidth="1"/>
    <col min="5390" max="5394" width="21.5546875" style="2" customWidth="1"/>
    <col min="5395" max="5632" width="8.88671875" style="2"/>
    <col min="5633" max="5633" width="12.109375" style="2" customWidth="1"/>
    <col min="5634" max="5634" width="9.33203125" style="2" customWidth="1"/>
    <col min="5635" max="5635" width="11.44140625" style="2" customWidth="1"/>
    <col min="5636" max="5636" width="9.77734375" style="2" customWidth="1"/>
    <col min="5637" max="5637" width="10" style="2" customWidth="1"/>
    <col min="5638" max="5638" width="7.44140625" style="2" customWidth="1"/>
    <col min="5639" max="5643" width="8.21875" style="2" customWidth="1"/>
    <col min="5644" max="5644" width="9.33203125" style="2" customWidth="1"/>
    <col min="5645" max="5645" width="8.77734375" style="2" customWidth="1"/>
    <col min="5646" max="5650" width="21.5546875" style="2" customWidth="1"/>
    <col min="5651" max="5888" width="8.88671875" style="2"/>
    <col min="5889" max="5889" width="12.109375" style="2" customWidth="1"/>
    <col min="5890" max="5890" width="9.33203125" style="2" customWidth="1"/>
    <col min="5891" max="5891" width="11.44140625" style="2" customWidth="1"/>
    <col min="5892" max="5892" width="9.77734375" style="2" customWidth="1"/>
    <col min="5893" max="5893" width="10" style="2" customWidth="1"/>
    <col min="5894" max="5894" width="7.44140625" style="2" customWidth="1"/>
    <col min="5895" max="5899" width="8.21875" style="2" customWidth="1"/>
    <col min="5900" max="5900" width="9.33203125" style="2" customWidth="1"/>
    <col min="5901" max="5901" width="8.77734375" style="2" customWidth="1"/>
    <col min="5902" max="5906" width="21.5546875" style="2" customWidth="1"/>
    <col min="5907" max="6144" width="8.88671875" style="2"/>
    <col min="6145" max="6145" width="12.109375" style="2" customWidth="1"/>
    <col min="6146" max="6146" width="9.33203125" style="2" customWidth="1"/>
    <col min="6147" max="6147" width="11.44140625" style="2" customWidth="1"/>
    <col min="6148" max="6148" width="9.77734375" style="2" customWidth="1"/>
    <col min="6149" max="6149" width="10" style="2" customWidth="1"/>
    <col min="6150" max="6150" width="7.44140625" style="2" customWidth="1"/>
    <col min="6151" max="6155" width="8.21875" style="2" customWidth="1"/>
    <col min="6156" max="6156" width="9.33203125" style="2" customWidth="1"/>
    <col min="6157" max="6157" width="8.77734375" style="2" customWidth="1"/>
    <col min="6158" max="6162" width="21.5546875" style="2" customWidth="1"/>
    <col min="6163" max="6400" width="8.88671875" style="2"/>
    <col min="6401" max="6401" width="12.109375" style="2" customWidth="1"/>
    <col min="6402" max="6402" width="9.33203125" style="2" customWidth="1"/>
    <col min="6403" max="6403" width="11.44140625" style="2" customWidth="1"/>
    <col min="6404" max="6404" width="9.77734375" style="2" customWidth="1"/>
    <col min="6405" max="6405" width="10" style="2" customWidth="1"/>
    <col min="6406" max="6406" width="7.44140625" style="2" customWidth="1"/>
    <col min="6407" max="6411" width="8.21875" style="2" customWidth="1"/>
    <col min="6412" max="6412" width="9.33203125" style="2" customWidth="1"/>
    <col min="6413" max="6413" width="8.77734375" style="2" customWidth="1"/>
    <col min="6414" max="6418" width="21.5546875" style="2" customWidth="1"/>
    <col min="6419" max="6656" width="8.88671875" style="2"/>
    <col min="6657" max="6657" width="12.109375" style="2" customWidth="1"/>
    <col min="6658" max="6658" width="9.33203125" style="2" customWidth="1"/>
    <col min="6659" max="6659" width="11.44140625" style="2" customWidth="1"/>
    <col min="6660" max="6660" width="9.77734375" style="2" customWidth="1"/>
    <col min="6661" max="6661" width="10" style="2" customWidth="1"/>
    <col min="6662" max="6662" width="7.44140625" style="2" customWidth="1"/>
    <col min="6663" max="6667" width="8.21875" style="2" customWidth="1"/>
    <col min="6668" max="6668" width="9.33203125" style="2" customWidth="1"/>
    <col min="6669" max="6669" width="8.77734375" style="2" customWidth="1"/>
    <col min="6670" max="6674" width="21.5546875" style="2" customWidth="1"/>
    <col min="6675" max="6912" width="8.88671875" style="2"/>
    <col min="6913" max="6913" width="12.109375" style="2" customWidth="1"/>
    <col min="6914" max="6914" width="9.33203125" style="2" customWidth="1"/>
    <col min="6915" max="6915" width="11.44140625" style="2" customWidth="1"/>
    <col min="6916" max="6916" width="9.77734375" style="2" customWidth="1"/>
    <col min="6917" max="6917" width="10" style="2" customWidth="1"/>
    <col min="6918" max="6918" width="7.44140625" style="2" customWidth="1"/>
    <col min="6919" max="6923" width="8.21875" style="2" customWidth="1"/>
    <col min="6924" max="6924" width="9.33203125" style="2" customWidth="1"/>
    <col min="6925" max="6925" width="8.77734375" style="2" customWidth="1"/>
    <col min="6926" max="6930" width="21.5546875" style="2" customWidth="1"/>
    <col min="6931" max="7168" width="8.88671875" style="2"/>
    <col min="7169" max="7169" width="12.109375" style="2" customWidth="1"/>
    <col min="7170" max="7170" width="9.33203125" style="2" customWidth="1"/>
    <col min="7171" max="7171" width="11.44140625" style="2" customWidth="1"/>
    <col min="7172" max="7172" width="9.77734375" style="2" customWidth="1"/>
    <col min="7173" max="7173" width="10" style="2" customWidth="1"/>
    <col min="7174" max="7174" width="7.44140625" style="2" customWidth="1"/>
    <col min="7175" max="7179" width="8.21875" style="2" customWidth="1"/>
    <col min="7180" max="7180" width="9.33203125" style="2" customWidth="1"/>
    <col min="7181" max="7181" width="8.77734375" style="2" customWidth="1"/>
    <col min="7182" max="7186" width="21.5546875" style="2" customWidth="1"/>
    <col min="7187" max="7424" width="8.88671875" style="2"/>
    <col min="7425" max="7425" width="12.109375" style="2" customWidth="1"/>
    <col min="7426" max="7426" width="9.33203125" style="2" customWidth="1"/>
    <col min="7427" max="7427" width="11.44140625" style="2" customWidth="1"/>
    <col min="7428" max="7428" width="9.77734375" style="2" customWidth="1"/>
    <col min="7429" max="7429" width="10" style="2" customWidth="1"/>
    <col min="7430" max="7430" width="7.44140625" style="2" customWidth="1"/>
    <col min="7431" max="7435" width="8.21875" style="2" customWidth="1"/>
    <col min="7436" max="7436" width="9.33203125" style="2" customWidth="1"/>
    <col min="7437" max="7437" width="8.77734375" style="2" customWidth="1"/>
    <col min="7438" max="7442" width="21.5546875" style="2" customWidth="1"/>
    <col min="7443" max="7680" width="8.88671875" style="2"/>
    <col min="7681" max="7681" width="12.109375" style="2" customWidth="1"/>
    <col min="7682" max="7682" width="9.33203125" style="2" customWidth="1"/>
    <col min="7683" max="7683" width="11.44140625" style="2" customWidth="1"/>
    <col min="7684" max="7684" width="9.77734375" style="2" customWidth="1"/>
    <col min="7685" max="7685" width="10" style="2" customWidth="1"/>
    <col min="7686" max="7686" width="7.44140625" style="2" customWidth="1"/>
    <col min="7687" max="7691" width="8.21875" style="2" customWidth="1"/>
    <col min="7692" max="7692" width="9.33203125" style="2" customWidth="1"/>
    <col min="7693" max="7693" width="8.77734375" style="2" customWidth="1"/>
    <col min="7694" max="7698" width="21.5546875" style="2" customWidth="1"/>
    <col min="7699" max="7936" width="8.88671875" style="2"/>
    <col min="7937" max="7937" width="12.109375" style="2" customWidth="1"/>
    <col min="7938" max="7938" width="9.33203125" style="2" customWidth="1"/>
    <col min="7939" max="7939" width="11.44140625" style="2" customWidth="1"/>
    <col min="7940" max="7940" width="9.77734375" style="2" customWidth="1"/>
    <col min="7941" max="7941" width="10" style="2" customWidth="1"/>
    <col min="7942" max="7942" width="7.44140625" style="2" customWidth="1"/>
    <col min="7943" max="7947" width="8.21875" style="2" customWidth="1"/>
    <col min="7948" max="7948" width="9.33203125" style="2" customWidth="1"/>
    <col min="7949" max="7949" width="8.77734375" style="2" customWidth="1"/>
    <col min="7950" max="7954" width="21.5546875" style="2" customWidth="1"/>
    <col min="7955" max="8192" width="8.88671875" style="2"/>
    <col min="8193" max="8193" width="12.109375" style="2" customWidth="1"/>
    <col min="8194" max="8194" width="9.33203125" style="2" customWidth="1"/>
    <col min="8195" max="8195" width="11.44140625" style="2" customWidth="1"/>
    <col min="8196" max="8196" width="9.77734375" style="2" customWidth="1"/>
    <col min="8197" max="8197" width="10" style="2" customWidth="1"/>
    <col min="8198" max="8198" width="7.44140625" style="2" customWidth="1"/>
    <col min="8199" max="8203" width="8.21875" style="2" customWidth="1"/>
    <col min="8204" max="8204" width="9.33203125" style="2" customWidth="1"/>
    <col min="8205" max="8205" width="8.77734375" style="2" customWidth="1"/>
    <col min="8206" max="8210" width="21.5546875" style="2" customWidth="1"/>
    <col min="8211" max="8448" width="8.88671875" style="2"/>
    <col min="8449" max="8449" width="12.109375" style="2" customWidth="1"/>
    <col min="8450" max="8450" width="9.33203125" style="2" customWidth="1"/>
    <col min="8451" max="8451" width="11.44140625" style="2" customWidth="1"/>
    <col min="8452" max="8452" width="9.77734375" style="2" customWidth="1"/>
    <col min="8453" max="8453" width="10" style="2" customWidth="1"/>
    <col min="8454" max="8454" width="7.44140625" style="2" customWidth="1"/>
    <col min="8455" max="8459" width="8.21875" style="2" customWidth="1"/>
    <col min="8460" max="8460" width="9.33203125" style="2" customWidth="1"/>
    <col min="8461" max="8461" width="8.77734375" style="2" customWidth="1"/>
    <col min="8462" max="8466" width="21.5546875" style="2" customWidth="1"/>
    <col min="8467" max="8704" width="8.88671875" style="2"/>
    <col min="8705" max="8705" width="12.109375" style="2" customWidth="1"/>
    <col min="8706" max="8706" width="9.33203125" style="2" customWidth="1"/>
    <col min="8707" max="8707" width="11.44140625" style="2" customWidth="1"/>
    <col min="8708" max="8708" width="9.77734375" style="2" customWidth="1"/>
    <col min="8709" max="8709" width="10" style="2" customWidth="1"/>
    <col min="8710" max="8710" width="7.44140625" style="2" customWidth="1"/>
    <col min="8711" max="8715" width="8.21875" style="2" customWidth="1"/>
    <col min="8716" max="8716" width="9.33203125" style="2" customWidth="1"/>
    <col min="8717" max="8717" width="8.77734375" style="2" customWidth="1"/>
    <col min="8718" max="8722" width="21.5546875" style="2" customWidth="1"/>
    <col min="8723" max="8960" width="8.88671875" style="2"/>
    <col min="8961" max="8961" width="12.109375" style="2" customWidth="1"/>
    <col min="8962" max="8962" width="9.33203125" style="2" customWidth="1"/>
    <col min="8963" max="8963" width="11.44140625" style="2" customWidth="1"/>
    <col min="8964" max="8964" width="9.77734375" style="2" customWidth="1"/>
    <col min="8965" max="8965" width="10" style="2" customWidth="1"/>
    <col min="8966" max="8966" width="7.44140625" style="2" customWidth="1"/>
    <col min="8967" max="8971" width="8.21875" style="2" customWidth="1"/>
    <col min="8972" max="8972" width="9.33203125" style="2" customWidth="1"/>
    <col min="8973" max="8973" width="8.77734375" style="2" customWidth="1"/>
    <col min="8974" max="8978" width="21.5546875" style="2" customWidth="1"/>
    <col min="8979" max="9216" width="8.88671875" style="2"/>
    <col min="9217" max="9217" width="12.109375" style="2" customWidth="1"/>
    <col min="9218" max="9218" width="9.33203125" style="2" customWidth="1"/>
    <col min="9219" max="9219" width="11.44140625" style="2" customWidth="1"/>
    <col min="9220" max="9220" width="9.77734375" style="2" customWidth="1"/>
    <col min="9221" max="9221" width="10" style="2" customWidth="1"/>
    <col min="9222" max="9222" width="7.44140625" style="2" customWidth="1"/>
    <col min="9223" max="9227" width="8.21875" style="2" customWidth="1"/>
    <col min="9228" max="9228" width="9.33203125" style="2" customWidth="1"/>
    <col min="9229" max="9229" width="8.77734375" style="2" customWidth="1"/>
    <col min="9230" max="9234" width="21.5546875" style="2" customWidth="1"/>
    <col min="9235" max="9472" width="8.88671875" style="2"/>
    <col min="9473" max="9473" width="12.109375" style="2" customWidth="1"/>
    <col min="9474" max="9474" width="9.33203125" style="2" customWidth="1"/>
    <col min="9475" max="9475" width="11.44140625" style="2" customWidth="1"/>
    <col min="9476" max="9476" width="9.77734375" style="2" customWidth="1"/>
    <col min="9477" max="9477" width="10" style="2" customWidth="1"/>
    <col min="9478" max="9478" width="7.44140625" style="2" customWidth="1"/>
    <col min="9479" max="9483" width="8.21875" style="2" customWidth="1"/>
    <col min="9484" max="9484" width="9.33203125" style="2" customWidth="1"/>
    <col min="9485" max="9485" width="8.77734375" style="2" customWidth="1"/>
    <col min="9486" max="9490" width="21.5546875" style="2" customWidth="1"/>
    <col min="9491" max="9728" width="8.88671875" style="2"/>
    <col min="9729" max="9729" width="12.109375" style="2" customWidth="1"/>
    <col min="9730" max="9730" width="9.33203125" style="2" customWidth="1"/>
    <col min="9731" max="9731" width="11.44140625" style="2" customWidth="1"/>
    <col min="9732" max="9732" width="9.77734375" style="2" customWidth="1"/>
    <col min="9733" max="9733" width="10" style="2" customWidth="1"/>
    <col min="9734" max="9734" width="7.44140625" style="2" customWidth="1"/>
    <col min="9735" max="9739" width="8.21875" style="2" customWidth="1"/>
    <col min="9740" max="9740" width="9.33203125" style="2" customWidth="1"/>
    <col min="9741" max="9741" width="8.77734375" style="2" customWidth="1"/>
    <col min="9742" max="9746" width="21.5546875" style="2" customWidth="1"/>
    <col min="9747" max="9984" width="8.88671875" style="2"/>
    <col min="9985" max="9985" width="12.109375" style="2" customWidth="1"/>
    <col min="9986" max="9986" width="9.33203125" style="2" customWidth="1"/>
    <col min="9987" max="9987" width="11.44140625" style="2" customWidth="1"/>
    <col min="9988" max="9988" width="9.77734375" style="2" customWidth="1"/>
    <col min="9989" max="9989" width="10" style="2" customWidth="1"/>
    <col min="9990" max="9990" width="7.44140625" style="2" customWidth="1"/>
    <col min="9991" max="9995" width="8.21875" style="2" customWidth="1"/>
    <col min="9996" max="9996" width="9.33203125" style="2" customWidth="1"/>
    <col min="9997" max="9997" width="8.77734375" style="2" customWidth="1"/>
    <col min="9998" max="10002" width="21.5546875" style="2" customWidth="1"/>
    <col min="10003" max="10240" width="8.88671875" style="2"/>
    <col min="10241" max="10241" width="12.109375" style="2" customWidth="1"/>
    <col min="10242" max="10242" width="9.33203125" style="2" customWidth="1"/>
    <col min="10243" max="10243" width="11.44140625" style="2" customWidth="1"/>
    <col min="10244" max="10244" width="9.77734375" style="2" customWidth="1"/>
    <col min="10245" max="10245" width="10" style="2" customWidth="1"/>
    <col min="10246" max="10246" width="7.44140625" style="2" customWidth="1"/>
    <col min="10247" max="10251" width="8.21875" style="2" customWidth="1"/>
    <col min="10252" max="10252" width="9.33203125" style="2" customWidth="1"/>
    <col min="10253" max="10253" width="8.77734375" style="2" customWidth="1"/>
    <col min="10254" max="10258" width="21.5546875" style="2" customWidth="1"/>
    <col min="10259" max="10496" width="8.88671875" style="2"/>
    <col min="10497" max="10497" width="12.109375" style="2" customWidth="1"/>
    <col min="10498" max="10498" width="9.33203125" style="2" customWidth="1"/>
    <col min="10499" max="10499" width="11.44140625" style="2" customWidth="1"/>
    <col min="10500" max="10500" width="9.77734375" style="2" customWidth="1"/>
    <col min="10501" max="10501" width="10" style="2" customWidth="1"/>
    <col min="10502" max="10502" width="7.44140625" style="2" customWidth="1"/>
    <col min="10503" max="10507" width="8.21875" style="2" customWidth="1"/>
    <col min="10508" max="10508" width="9.33203125" style="2" customWidth="1"/>
    <col min="10509" max="10509" width="8.77734375" style="2" customWidth="1"/>
    <col min="10510" max="10514" width="21.5546875" style="2" customWidth="1"/>
    <col min="10515" max="10752" width="8.88671875" style="2"/>
    <col min="10753" max="10753" width="12.109375" style="2" customWidth="1"/>
    <col min="10754" max="10754" width="9.33203125" style="2" customWidth="1"/>
    <col min="10755" max="10755" width="11.44140625" style="2" customWidth="1"/>
    <col min="10756" max="10756" width="9.77734375" style="2" customWidth="1"/>
    <col min="10757" max="10757" width="10" style="2" customWidth="1"/>
    <col min="10758" max="10758" width="7.44140625" style="2" customWidth="1"/>
    <col min="10759" max="10763" width="8.21875" style="2" customWidth="1"/>
    <col min="10764" max="10764" width="9.33203125" style="2" customWidth="1"/>
    <col min="10765" max="10765" width="8.77734375" style="2" customWidth="1"/>
    <col min="10766" max="10770" width="21.5546875" style="2" customWidth="1"/>
    <col min="10771" max="11008" width="8.88671875" style="2"/>
    <col min="11009" max="11009" width="12.109375" style="2" customWidth="1"/>
    <col min="11010" max="11010" width="9.33203125" style="2" customWidth="1"/>
    <col min="11011" max="11011" width="11.44140625" style="2" customWidth="1"/>
    <col min="11012" max="11012" width="9.77734375" style="2" customWidth="1"/>
    <col min="11013" max="11013" width="10" style="2" customWidth="1"/>
    <col min="11014" max="11014" width="7.44140625" style="2" customWidth="1"/>
    <col min="11015" max="11019" width="8.21875" style="2" customWidth="1"/>
    <col min="11020" max="11020" width="9.33203125" style="2" customWidth="1"/>
    <col min="11021" max="11021" width="8.77734375" style="2" customWidth="1"/>
    <col min="11022" max="11026" width="21.5546875" style="2" customWidth="1"/>
    <col min="11027" max="11264" width="8.88671875" style="2"/>
    <col min="11265" max="11265" width="12.109375" style="2" customWidth="1"/>
    <col min="11266" max="11266" width="9.33203125" style="2" customWidth="1"/>
    <col min="11267" max="11267" width="11.44140625" style="2" customWidth="1"/>
    <col min="11268" max="11268" width="9.77734375" style="2" customWidth="1"/>
    <col min="11269" max="11269" width="10" style="2" customWidth="1"/>
    <col min="11270" max="11270" width="7.44140625" style="2" customWidth="1"/>
    <col min="11271" max="11275" width="8.21875" style="2" customWidth="1"/>
    <col min="11276" max="11276" width="9.33203125" style="2" customWidth="1"/>
    <col min="11277" max="11277" width="8.77734375" style="2" customWidth="1"/>
    <col min="11278" max="11282" width="21.5546875" style="2" customWidth="1"/>
    <col min="11283" max="11520" width="8.88671875" style="2"/>
    <col min="11521" max="11521" width="12.109375" style="2" customWidth="1"/>
    <col min="11522" max="11522" width="9.33203125" style="2" customWidth="1"/>
    <col min="11523" max="11523" width="11.44140625" style="2" customWidth="1"/>
    <col min="11524" max="11524" width="9.77734375" style="2" customWidth="1"/>
    <col min="11525" max="11525" width="10" style="2" customWidth="1"/>
    <col min="11526" max="11526" width="7.44140625" style="2" customWidth="1"/>
    <col min="11527" max="11531" width="8.21875" style="2" customWidth="1"/>
    <col min="11532" max="11532" width="9.33203125" style="2" customWidth="1"/>
    <col min="11533" max="11533" width="8.77734375" style="2" customWidth="1"/>
    <col min="11534" max="11538" width="21.5546875" style="2" customWidth="1"/>
    <col min="11539" max="11776" width="8.88671875" style="2"/>
    <col min="11777" max="11777" width="12.109375" style="2" customWidth="1"/>
    <col min="11778" max="11778" width="9.33203125" style="2" customWidth="1"/>
    <col min="11779" max="11779" width="11.44140625" style="2" customWidth="1"/>
    <col min="11780" max="11780" width="9.77734375" style="2" customWidth="1"/>
    <col min="11781" max="11781" width="10" style="2" customWidth="1"/>
    <col min="11782" max="11782" width="7.44140625" style="2" customWidth="1"/>
    <col min="11783" max="11787" width="8.21875" style="2" customWidth="1"/>
    <col min="11788" max="11788" width="9.33203125" style="2" customWidth="1"/>
    <col min="11789" max="11789" width="8.77734375" style="2" customWidth="1"/>
    <col min="11790" max="11794" width="21.5546875" style="2" customWidth="1"/>
    <col min="11795" max="12032" width="8.88671875" style="2"/>
    <col min="12033" max="12033" width="12.109375" style="2" customWidth="1"/>
    <col min="12034" max="12034" width="9.33203125" style="2" customWidth="1"/>
    <col min="12035" max="12035" width="11.44140625" style="2" customWidth="1"/>
    <col min="12036" max="12036" width="9.77734375" style="2" customWidth="1"/>
    <col min="12037" max="12037" width="10" style="2" customWidth="1"/>
    <col min="12038" max="12038" width="7.44140625" style="2" customWidth="1"/>
    <col min="12039" max="12043" width="8.21875" style="2" customWidth="1"/>
    <col min="12044" max="12044" width="9.33203125" style="2" customWidth="1"/>
    <col min="12045" max="12045" width="8.77734375" style="2" customWidth="1"/>
    <col min="12046" max="12050" width="21.5546875" style="2" customWidth="1"/>
    <col min="12051" max="12288" width="8.88671875" style="2"/>
    <col min="12289" max="12289" width="12.109375" style="2" customWidth="1"/>
    <col min="12290" max="12290" width="9.33203125" style="2" customWidth="1"/>
    <col min="12291" max="12291" width="11.44140625" style="2" customWidth="1"/>
    <col min="12292" max="12292" width="9.77734375" style="2" customWidth="1"/>
    <col min="12293" max="12293" width="10" style="2" customWidth="1"/>
    <col min="12294" max="12294" width="7.44140625" style="2" customWidth="1"/>
    <col min="12295" max="12299" width="8.21875" style="2" customWidth="1"/>
    <col min="12300" max="12300" width="9.33203125" style="2" customWidth="1"/>
    <col min="12301" max="12301" width="8.77734375" style="2" customWidth="1"/>
    <col min="12302" max="12306" width="21.5546875" style="2" customWidth="1"/>
    <col min="12307" max="12544" width="8.88671875" style="2"/>
    <col min="12545" max="12545" width="12.109375" style="2" customWidth="1"/>
    <col min="12546" max="12546" width="9.33203125" style="2" customWidth="1"/>
    <col min="12547" max="12547" width="11.44140625" style="2" customWidth="1"/>
    <col min="12548" max="12548" width="9.77734375" style="2" customWidth="1"/>
    <col min="12549" max="12549" width="10" style="2" customWidth="1"/>
    <col min="12550" max="12550" width="7.44140625" style="2" customWidth="1"/>
    <col min="12551" max="12555" width="8.21875" style="2" customWidth="1"/>
    <col min="12556" max="12556" width="9.33203125" style="2" customWidth="1"/>
    <col min="12557" max="12557" width="8.77734375" style="2" customWidth="1"/>
    <col min="12558" max="12562" width="21.5546875" style="2" customWidth="1"/>
    <col min="12563" max="12800" width="8.88671875" style="2"/>
    <col min="12801" max="12801" width="12.109375" style="2" customWidth="1"/>
    <col min="12802" max="12802" width="9.33203125" style="2" customWidth="1"/>
    <col min="12803" max="12803" width="11.44140625" style="2" customWidth="1"/>
    <col min="12804" max="12804" width="9.77734375" style="2" customWidth="1"/>
    <col min="12805" max="12805" width="10" style="2" customWidth="1"/>
    <col min="12806" max="12806" width="7.44140625" style="2" customWidth="1"/>
    <col min="12807" max="12811" width="8.21875" style="2" customWidth="1"/>
    <col min="12812" max="12812" width="9.33203125" style="2" customWidth="1"/>
    <col min="12813" max="12813" width="8.77734375" style="2" customWidth="1"/>
    <col min="12814" max="12818" width="21.5546875" style="2" customWidth="1"/>
    <col min="12819" max="13056" width="8.88671875" style="2"/>
    <col min="13057" max="13057" width="12.109375" style="2" customWidth="1"/>
    <col min="13058" max="13058" width="9.33203125" style="2" customWidth="1"/>
    <col min="13059" max="13059" width="11.44140625" style="2" customWidth="1"/>
    <col min="13060" max="13060" width="9.77734375" style="2" customWidth="1"/>
    <col min="13061" max="13061" width="10" style="2" customWidth="1"/>
    <col min="13062" max="13062" width="7.44140625" style="2" customWidth="1"/>
    <col min="13063" max="13067" width="8.21875" style="2" customWidth="1"/>
    <col min="13068" max="13068" width="9.33203125" style="2" customWidth="1"/>
    <col min="13069" max="13069" width="8.77734375" style="2" customWidth="1"/>
    <col min="13070" max="13074" width="21.5546875" style="2" customWidth="1"/>
    <col min="13075" max="13312" width="8.88671875" style="2"/>
    <col min="13313" max="13313" width="12.109375" style="2" customWidth="1"/>
    <col min="13314" max="13314" width="9.33203125" style="2" customWidth="1"/>
    <col min="13315" max="13315" width="11.44140625" style="2" customWidth="1"/>
    <col min="13316" max="13316" width="9.77734375" style="2" customWidth="1"/>
    <col min="13317" max="13317" width="10" style="2" customWidth="1"/>
    <col min="13318" max="13318" width="7.44140625" style="2" customWidth="1"/>
    <col min="13319" max="13323" width="8.21875" style="2" customWidth="1"/>
    <col min="13324" max="13324" width="9.33203125" style="2" customWidth="1"/>
    <col min="13325" max="13325" width="8.77734375" style="2" customWidth="1"/>
    <col min="13326" max="13330" width="21.5546875" style="2" customWidth="1"/>
    <col min="13331" max="13568" width="8.88671875" style="2"/>
    <col min="13569" max="13569" width="12.109375" style="2" customWidth="1"/>
    <col min="13570" max="13570" width="9.33203125" style="2" customWidth="1"/>
    <col min="13571" max="13571" width="11.44140625" style="2" customWidth="1"/>
    <col min="13572" max="13572" width="9.77734375" style="2" customWidth="1"/>
    <col min="13573" max="13573" width="10" style="2" customWidth="1"/>
    <col min="13574" max="13574" width="7.44140625" style="2" customWidth="1"/>
    <col min="13575" max="13579" width="8.21875" style="2" customWidth="1"/>
    <col min="13580" max="13580" width="9.33203125" style="2" customWidth="1"/>
    <col min="13581" max="13581" width="8.77734375" style="2" customWidth="1"/>
    <col min="13582" max="13586" width="21.5546875" style="2" customWidth="1"/>
    <col min="13587" max="13824" width="8.88671875" style="2"/>
    <col min="13825" max="13825" width="12.109375" style="2" customWidth="1"/>
    <col min="13826" max="13826" width="9.33203125" style="2" customWidth="1"/>
    <col min="13827" max="13827" width="11.44140625" style="2" customWidth="1"/>
    <col min="13828" max="13828" width="9.77734375" style="2" customWidth="1"/>
    <col min="13829" max="13829" width="10" style="2" customWidth="1"/>
    <col min="13830" max="13830" width="7.44140625" style="2" customWidth="1"/>
    <col min="13831" max="13835" width="8.21875" style="2" customWidth="1"/>
    <col min="13836" max="13836" width="9.33203125" style="2" customWidth="1"/>
    <col min="13837" max="13837" width="8.77734375" style="2" customWidth="1"/>
    <col min="13838" max="13842" width="21.5546875" style="2" customWidth="1"/>
    <col min="13843" max="14080" width="8.88671875" style="2"/>
    <col min="14081" max="14081" width="12.109375" style="2" customWidth="1"/>
    <col min="14082" max="14082" width="9.33203125" style="2" customWidth="1"/>
    <col min="14083" max="14083" width="11.44140625" style="2" customWidth="1"/>
    <col min="14084" max="14084" width="9.77734375" style="2" customWidth="1"/>
    <col min="14085" max="14085" width="10" style="2" customWidth="1"/>
    <col min="14086" max="14086" width="7.44140625" style="2" customWidth="1"/>
    <col min="14087" max="14091" width="8.21875" style="2" customWidth="1"/>
    <col min="14092" max="14092" width="9.33203125" style="2" customWidth="1"/>
    <col min="14093" max="14093" width="8.77734375" style="2" customWidth="1"/>
    <col min="14094" max="14098" width="21.5546875" style="2" customWidth="1"/>
    <col min="14099" max="14336" width="8.88671875" style="2"/>
    <col min="14337" max="14337" width="12.109375" style="2" customWidth="1"/>
    <col min="14338" max="14338" width="9.33203125" style="2" customWidth="1"/>
    <col min="14339" max="14339" width="11.44140625" style="2" customWidth="1"/>
    <col min="14340" max="14340" width="9.77734375" style="2" customWidth="1"/>
    <col min="14341" max="14341" width="10" style="2" customWidth="1"/>
    <col min="14342" max="14342" width="7.44140625" style="2" customWidth="1"/>
    <col min="14343" max="14347" width="8.21875" style="2" customWidth="1"/>
    <col min="14348" max="14348" width="9.33203125" style="2" customWidth="1"/>
    <col min="14349" max="14349" width="8.77734375" style="2" customWidth="1"/>
    <col min="14350" max="14354" width="21.5546875" style="2" customWidth="1"/>
    <col min="14355" max="14592" width="8.88671875" style="2"/>
    <col min="14593" max="14593" width="12.109375" style="2" customWidth="1"/>
    <col min="14594" max="14594" width="9.33203125" style="2" customWidth="1"/>
    <col min="14595" max="14595" width="11.44140625" style="2" customWidth="1"/>
    <col min="14596" max="14596" width="9.77734375" style="2" customWidth="1"/>
    <col min="14597" max="14597" width="10" style="2" customWidth="1"/>
    <col min="14598" max="14598" width="7.44140625" style="2" customWidth="1"/>
    <col min="14599" max="14603" width="8.21875" style="2" customWidth="1"/>
    <col min="14604" max="14604" width="9.33203125" style="2" customWidth="1"/>
    <col min="14605" max="14605" width="8.77734375" style="2" customWidth="1"/>
    <col min="14606" max="14610" width="21.5546875" style="2" customWidth="1"/>
    <col min="14611" max="14848" width="8.88671875" style="2"/>
    <col min="14849" max="14849" width="12.109375" style="2" customWidth="1"/>
    <col min="14850" max="14850" width="9.33203125" style="2" customWidth="1"/>
    <col min="14851" max="14851" width="11.44140625" style="2" customWidth="1"/>
    <col min="14852" max="14852" width="9.77734375" style="2" customWidth="1"/>
    <col min="14853" max="14853" width="10" style="2" customWidth="1"/>
    <col min="14854" max="14854" width="7.44140625" style="2" customWidth="1"/>
    <col min="14855" max="14859" width="8.21875" style="2" customWidth="1"/>
    <col min="14860" max="14860" width="9.33203125" style="2" customWidth="1"/>
    <col min="14861" max="14861" width="8.77734375" style="2" customWidth="1"/>
    <col min="14862" max="14866" width="21.5546875" style="2" customWidth="1"/>
    <col min="14867" max="15104" width="8.88671875" style="2"/>
    <col min="15105" max="15105" width="12.109375" style="2" customWidth="1"/>
    <col min="15106" max="15106" width="9.33203125" style="2" customWidth="1"/>
    <col min="15107" max="15107" width="11.44140625" style="2" customWidth="1"/>
    <col min="15108" max="15108" width="9.77734375" style="2" customWidth="1"/>
    <col min="15109" max="15109" width="10" style="2" customWidth="1"/>
    <col min="15110" max="15110" width="7.44140625" style="2" customWidth="1"/>
    <col min="15111" max="15115" width="8.21875" style="2" customWidth="1"/>
    <col min="15116" max="15116" width="9.33203125" style="2" customWidth="1"/>
    <col min="15117" max="15117" width="8.77734375" style="2" customWidth="1"/>
    <col min="15118" max="15122" width="21.5546875" style="2" customWidth="1"/>
    <col min="15123" max="15360" width="8.88671875" style="2"/>
    <col min="15361" max="15361" width="12.109375" style="2" customWidth="1"/>
    <col min="15362" max="15362" width="9.33203125" style="2" customWidth="1"/>
    <col min="15363" max="15363" width="11.44140625" style="2" customWidth="1"/>
    <col min="15364" max="15364" width="9.77734375" style="2" customWidth="1"/>
    <col min="15365" max="15365" width="10" style="2" customWidth="1"/>
    <col min="15366" max="15366" width="7.44140625" style="2" customWidth="1"/>
    <col min="15367" max="15371" width="8.21875" style="2" customWidth="1"/>
    <col min="15372" max="15372" width="9.33203125" style="2" customWidth="1"/>
    <col min="15373" max="15373" width="8.77734375" style="2" customWidth="1"/>
    <col min="15374" max="15378" width="21.5546875" style="2" customWidth="1"/>
    <col min="15379" max="15616" width="8.88671875" style="2"/>
    <col min="15617" max="15617" width="12.109375" style="2" customWidth="1"/>
    <col min="15618" max="15618" width="9.33203125" style="2" customWidth="1"/>
    <col min="15619" max="15619" width="11.44140625" style="2" customWidth="1"/>
    <col min="15620" max="15620" width="9.77734375" style="2" customWidth="1"/>
    <col min="15621" max="15621" width="10" style="2" customWidth="1"/>
    <col min="15622" max="15622" width="7.44140625" style="2" customWidth="1"/>
    <col min="15623" max="15627" width="8.21875" style="2" customWidth="1"/>
    <col min="15628" max="15628" width="9.33203125" style="2" customWidth="1"/>
    <col min="15629" max="15629" width="8.77734375" style="2" customWidth="1"/>
    <col min="15630" max="15634" width="21.5546875" style="2" customWidth="1"/>
    <col min="15635" max="15872" width="8.88671875" style="2"/>
    <col min="15873" max="15873" width="12.109375" style="2" customWidth="1"/>
    <col min="15874" max="15874" width="9.33203125" style="2" customWidth="1"/>
    <col min="15875" max="15875" width="11.44140625" style="2" customWidth="1"/>
    <col min="15876" max="15876" width="9.77734375" style="2" customWidth="1"/>
    <col min="15877" max="15877" width="10" style="2" customWidth="1"/>
    <col min="15878" max="15878" width="7.44140625" style="2" customWidth="1"/>
    <col min="15879" max="15883" width="8.21875" style="2" customWidth="1"/>
    <col min="15884" max="15884" width="9.33203125" style="2" customWidth="1"/>
    <col min="15885" max="15885" width="8.77734375" style="2" customWidth="1"/>
    <col min="15886" max="15890" width="21.5546875" style="2" customWidth="1"/>
    <col min="15891" max="16128" width="8.88671875" style="2"/>
    <col min="16129" max="16129" width="12.109375" style="2" customWidth="1"/>
    <col min="16130" max="16130" width="9.33203125" style="2" customWidth="1"/>
    <col min="16131" max="16131" width="11.44140625" style="2" customWidth="1"/>
    <col min="16132" max="16132" width="9.77734375" style="2" customWidth="1"/>
    <col min="16133" max="16133" width="10" style="2" customWidth="1"/>
    <col min="16134" max="16134" width="7.44140625" style="2" customWidth="1"/>
    <col min="16135" max="16139" width="8.21875" style="2" customWidth="1"/>
    <col min="16140" max="16140" width="9.33203125" style="2" customWidth="1"/>
    <col min="16141" max="16141" width="8.77734375" style="2" customWidth="1"/>
    <col min="16142" max="16146" width="21.5546875" style="2" customWidth="1"/>
    <col min="16147" max="16384" width="8.88671875" style="2"/>
  </cols>
  <sheetData>
    <row r="1" spans="1:23" s="15" customFormat="1" ht="28.5" customHeight="1">
      <c r="A1" s="359" t="s">
        <v>545</v>
      </c>
      <c r="B1" s="17"/>
      <c r="C1" s="17"/>
      <c r="D1" s="17"/>
      <c r="E1" s="18"/>
      <c r="F1" s="18"/>
      <c r="G1" s="18"/>
      <c r="H1" s="18"/>
      <c r="N1" s="14" t="s">
        <v>546</v>
      </c>
      <c r="O1" s="14"/>
      <c r="P1" s="14"/>
    </row>
    <row r="2" spans="1:23" s="16" customFormat="1" ht="9" customHeight="1" thickBot="1"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4"/>
      <c r="O2" s="193"/>
      <c r="P2" s="193"/>
      <c r="Q2" s="193"/>
      <c r="R2" s="193"/>
      <c r="S2" s="193"/>
      <c r="T2" s="193"/>
      <c r="U2" s="195"/>
      <c r="V2" s="195"/>
      <c r="W2" s="195"/>
    </row>
    <row r="3" spans="1:23">
      <c r="A3" s="366" t="s">
        <v>149</v>
      </c>
      <c r="B3" s="367" t="s">
        <v>150</v>
      </c>
      <c r="C3" s="368" t="s">
        <v>151</v>
      </c>
      <c r="D3" s="576" t="s">
        <v>292</v>
      </c>
      <c r="E3" s="577"/>
      <c r="F3" s="577"/>
      <c r="G3" s="578"/>
      <c r="H3" s="576" t="s">
        <v>293</v>
      </c>
      <c r="I3" s="577"/>
      <c r="J3" s="577"/>
      <c r="K3" s="578"/>
      <c r="L3" s="369" t="s">
        <v>152</v>
      </c>
      <c r="M3" s="579" t="s">
        <v>153</v>
      </c>
      <c r="N3" s="579"/>
      <c r="O3" s="579"/>
      <c r="P3" s="580"/>
      <c r="Q3" s="367" t="s">
        <v>154</v>
      </c>
      <c r="R3" s="369" t="s">
        <v>155</v>
      </c>
      <c r="S3" s="369" t="s">
        <v>156</v>
      </c>
      <c r="T3" s="367" t="s">
        <v>157</v>
      </c>
      <c r="U3" s="581" t="s">
        <v>158</v>
      </c>
      <c r="V3" s="579"/>
      <c r="W3" s="582"/>
    </row>
    <row r="4" spans="1:23">
      <c r="A4" s="370"/>
      <c r="B4" s="197"/>
      <c r="C4" s="198"/>
      <c r="D4" s="583" t="s">
        <v>294</v>
      </c>
      <c r="E4" s="584"/>
      <c r="F4" s="584"/>
      <c r="G4" s="585"/>
      <c r="H4" s="583" t="s">
        <v>295</v>
      </c>
      <c r="I4" s="584"/>
      <c r="J4" s="584"/>
      <c r="K4" s="585"/>
      <c r="L4" s="199"/>
      <c r="M4" s="586" t="s">
        <v>296</v>
      </c>
      <c r="N4" s="586"/>
      <c r="O4" s="586"/>
      <c r="P4" s="587"/>
      <c r="Q4" s="197" t="s">
        <v>159</v>
      </c>
      <c r="R4" s="199" t="s">
        <v>160</v>
      </c>
      <c r="S4" s="199" t="s">
        <v>161</v>
      </c>
      <c r="T4" s="197" t="s">
        <v>162</v>
      </c>
      <c r="U4" s="200"/>
      <c r="V4" s="462" t="s">
        <v>163</v>
      </c>
      <c r="W4" s="371"/>
    </row>
    <row r="5" spans="1:23">
      <c r="A5" s="372"/>
      <c r="B5" s="197" t="s">
        <v>164</v>
      </c>
      <c r="C5" s="198"/>
      <c r="D5" s="19"/>
      <c r="E5" s="201" t="s">
        <v>165</v>
      </c>
      <c r="F5" s="197" t="s">
        <v>166</v>
      </c>
      <c r="G5" s="199" t="s">
        <v>167</v>
      </c>
      <c r="H5" s="19"/>
      <c r="I5" s="201" t="s">
        <v>165</v>
      </c>
      <c r="J5" s="197" t="s">
        <v>166</v>
      </c>
      <c r="K5" s="196" t="s">
        <v>167</v>
      </c>
      <c r="L5" s="199"/>
      <c r="M5" s="199" t="s">
        <v>168</v>
      </c>
      <c r="N5" s="199" t="s">
        <v>169</v>
      </c>
      <c r="O5" s="199" t="s">
        <v>170</v>
      </c>
      <c r="P5" s="197" t="s">
        <v>171</v>
      </c>
      <c r="Q5" s="197" t="s">
        <v>172</v>
      </c>
      <c r="R5" s="199" t="s">
        <v>173</v>
      </c>
      <c r="S5" s="199"/>
      <c r="T5" s="197"/>
      <c r="U5" s="201" t="s">
        <v>174</v>
      </c>
      <c r="V5" s="196" t="s">
        <v>175</v>
      </c>
      <c r="W5" s="373" t="s">
        <v>176</v>
      </c>
    </row>
    <row r="6" spans="1:23">
      <c r="A6" s="370"/>
      <c r="B6" s="197"/>
      <c r="C6" s="201"/>
      <c r="D6" s="202"/>
      <c r="E6" s="199"/>
      <c r="F6" s="199" t="s">
        <v>177</v>
      </c>
      <c r="G6" s="199"/>
      <c r="H6" s="19"/>
      <c r="I6" s="199"/>
      <c r="J6" s="199" t="s">
        <v>177</v>
      </c>
      <c r="K6" s="197"/>
      <c r="L6" s="199" t="s">
        <v>178</v>
      </c>
      <c r="M6" s="199"/>
      <c r="N6" s="199"/>
      <c r="O6" s="199"/>
      <c r="P6" s="199"/>
      <c r="Q6" s="197" t="s">
        <v>179</v>
      </c>
      <c r="R6" s="197" t="s">
        <v>180</v>
      </c>
      <c r="S6" s="199" t="s">
        <v>173</v>
      </c>
      <c r="T6" s="197"/>
      <c r="U6" s="201" t="s">
        <v>181</v>
      </c>
      <c r="V6" s="197" t="s">
        <v>182</v>
      </c>
      <c r="W6" s="373" t="s">
        <v>183</v>
      </c>
    </row>
    <row r="7" spans="1:23" ht="20.25" customHeight="1">
      <c r="A7" s="374"/>
      <c r="B7" s="203" t="s">
        <v>184</v>
      </c>
      <c r="C7" s="204" t="s">
        <v>185</v>
      </c>
      <c r="D7" s="13"/>
      <c r="E7" s="203" t="s">
        <v>186</v>
      </c>
      <c r="F7" s="205" t="s">
        <v>187</v>
      </c>
      <c r="G7" s="205" t="s">
        <v>188</v>
      </c>
      <c r="H7" s="206"/>
      <c r="I7" s="203" t="s">
        <v>186</v>
      </c>
      <c r="J7" s="205" t="s">
        <v>187</v>
      </c>
      <c r="K7" s="205" t="s">
        <v>188</v>
      </c>
      <c r="L7" s="205" t="s">
        <v>189</v>
      </c>
      <c r="M7" s="205"/>
      <c r="N7" s="205"/>
      <c r="O7" s="205"/>
      <c r="P7" s="207"/>
      <c r="Q7" s="208" t="s">
        <v>190</v>
      </c>
      <c r="R7" s="203" t="s">
        <v>191</v>
      </c>
      <c r="S7" s="205" t="s">
        <v>189</v>
      </c>
      <c r="T7" s="203" t="s">
        <v>192</v>
      </c>
      <c r="U7" s="204" t="s">
        <v>193</v>
      </c>
      <c r="V7" s="203" t="s">
        <v>193</v>
      </c>
      <c r="W7" s="375" t="s">
        <v>194</v>
      </c>
    </row>
    <row r="8" spans="1:23" ht="15" customHeight="1">
      <c r="A8" s="376">
        <v>2017</v>
      </c>
      <c r="B8" s="201"/>
      <c r="C8" s="201" t="s">
        <v>468</v>
      </c>
      <c r="D8" s="360">
        <v>113105</v>
      </c>
      <c r="E8" s="209" t="s">
        <v>323</v>
      </c>
      <c r="F8" s="209">
        <v>1150</v>
      </c>
      <c r="G8" s="209">
        <v>111955</v>
      </c>
      <c r="H8" s="360">
        <v>83269</v>
      </c>
      <c r="I8" s="209" t="s">
        <v>323</v>
      </c>
      <c r="J8" s="209">
        <v>781</v>
      </c>
      <c r="K8" s="209">
        <v>82489</v>
      </c>
      <c r="L8" s="209" t="s">
        <v>323</v>
      </c>
      <c r="M8" s="210">
        <v>134.69999999999999</v>
      </c>
      <c r="N8" s="209" t="s">
        <v>323</v>
      </c>
      <c r="O8" s="209">
        <v>238</v>
      </c>
      <c r="P8" s="210">
        <v>1287.0999999999999</v>
      </c>
      <c r="Q8" s="210" t="s">
        <v>323</v>
      </c>
      <c r="R8" s="209">
        <v>224765</v>
      </c>
      <c r="S8" s="210" t="s">
        <v>323</v>
      </c>
      <c r="T8" s="210" t="s">
        <v>323</v>
      </c>
      <c r="U8" s="210" t="s">
        <v>323</v>
      </c>
      <c r="V8" s="201" t="s">
        <v>323</v>
      </c>
      <c r="W8" s="373" t="s">
        <v>323</v>
      </c>
    </row>
    <row r="9" spans="1:23" ht="15" customHeight="1">
      <c r="A9" s="376">
        <v>2018</v>
      </c>
      <c r="B9" s="201"/>
      <c r="C9" s="201" t="s">
        <v>333</v>
      </c>
      <c r="D9" s="360">
        <v>113855</v>
      </c>
      <c r="E9" s="209">
        <v>0</v>
      </c>
      <c r="F9" s="209">
        <v>330</v>
      </c>
      <c r="G9" s="209">
        <v>113525</v>
      </c>
      <c r="H9" s="360">
        <v>83618</v>
      </c>
      <c r="I9" s="209">
        <v>0</v>
      </c>
      <c r="J9" s="209">
        <v>206</v>
      </c>
      <c r="K9" s="209">
        <v>86178</v>
      </c>
      <c r="L9" s="209"/>
      <c r="M9" s="210">
        <v>134.69999999999999</v>
      </c>
      <c r="N9" s="209">
        <v>0</v>
      </c>
      <c r="O9" s="209">
        <v>238</v>
      </c>
      <c r="P9" s="210">
        <v>1287.139344262295</v>
      </c>
      <c r="Q9" s="210"/>
      <c r="R9" s="209">
        <v>246636</v>
      </c>
      <c r="S9" s="210"/>
      <c r="T9" s="210"/>
      <c r="U9" s="210"/>
      <c r="V9" s="201"/>
      <c r="W9" s="373"/>
    </row>
    <row r="10" spans="1:23">
      <c r="A10" s="383">
        <v>2019</v>
      </c>
      <c r="B10" s="384"/>
      <c r="C10" s="204" t="s">
        <v>528</v>
      </c>
      <c r="D10" s="385">
        <v>114150</v>
      </c>
      <c r="E10" s="385"/>
      <c r="F10" s="385">
        <v>330</v>
      </c>
      <c r="G10" s="385">
        <v>114150</v>
      </c>
      <c r="H10" s="385">
        <f>SUM(J10:K10)</f>
        <v>83737</v>
      </c>
      <c r="I10" s="385"/>
      <c r="J10" s="385">
        <v>206</v>
      </c>
      <c r="K10" s="385">
        <v>83531</v>
      </c>
      <c r="L10" s="386"/>
      <c r="M10" s="386">
        <v>126.3</v>
      </c>
      <c r="N10" s="386"/>
      <c r="O10" s="386">
        <v>464</v>
      </c>
      <c r="P10" s="386">
        <v>1451.4</v>
      </c>
      <c r="Q10" s="386"/>
      <c r="R10" s="387">
        <v>266136</v>
      </c>
      <c r="S10" s="386"/>
      <c r="T10" s="386"/>
      <c r="U10" s="386"/>
      <c r="V10" s="384"/>
      <c r="W10" s="388"/>
    </row>
    <row r="11" spans="1:23">
      <c r="A11" s="376"/>
      <c r="B11" s="361" t="s">
        <v>68</v>
      </c>
      <c r="C11" s="362" t="s">
        <v>195</v>
      </c>
      <c r="D11" s="455">
        <f>E11+F11+G11</f>
        <v>110000</v>
      </c>
      <c r="E11" s="455"/>
      <c r="F11" s="455"/>
      <c r="G11" s="455">
        <v>110000</v>
      </c>
      <c r="H11" s="456"/>
      <c r="I11" s="456"/>
      <c r="J11" s="455"/>
      <c r="K11" s="455">
        <v>83790</v>
      </c>
      <c r="L11" s="363" t="s">
        <v>196</v>
      </c>
      <c r="M11" s="364">
        <v>126.3</v>
      </c>
      <c r="N11" s="364"/>
      <c r="O11" s="364">
        <v>464</v>
      </c>
      <c r="P11" s="364">
        <v>1451.4</v>
      </c>
      <c r="Q11" s="363" t="s">
        <v>197</v>
      </c>
      <c r="R11" s="457">
        <v>197020</v>
      </c>
      <c r="S11" s="363"/>
      <c r="T11" s="363" t="s">
        <v>198</v>
      </c>
      <c r="U11" s="363"/>
      <c r="V11" s="363"/>
      <c r="W11" s="377" t="s">
        <v>199</v>
      </c>
    </row>
    <row r="12" spans="1:23">
      <c r="A12" s="376"/>
      <c r="B12" s="361" t="s">
        <v>529</v>
      </c>
      <c r="C12" s="362" t="s">
        <v>334</v>
      </c>
      <c r="D12" s="458">
        <f t="shared" ref="D12:D42" si="0">E12+F12+G12</f>
        <v>750</v>
      </c>
      <c r="E12" s="458"/>
      <c r="F12" s="458"/>
      <c r="G12" s="458">
        <v>750</v>
      </c>
      <c r="H12" s="362"/>
      <c r="I12" s="362"/>
      <c r="J12" s="458"/>
      <c r="K12" s="458">
        <v>484</v>
      </c>
      <c r="L12" s="363" t="s">
        <v>335</v>
      </c>
      <c r="M12" s="364"/>
      <c r="N12" s="364"/>
      <c r="O12" s="364"/>
      <c r="P12" s="364"/>
      <c r="Q12" s="363" t="s">
        <v>336</v>
      </c>
      <c r="R12" s="459">
        <v>21871</v>
      </c>
      <c r="S12" s="363"/>
      <c r="T12" s="363" t="s">
        <v>317</v>
      </c>
      <c r="U12" s="363"/>
      <c r="V12" s="363"/>
      <c r="W12" s="377" t="s">
        <v>199</v>
      </c>
    </row>
    <row r="13" spans="1:23">
      <c r="A13" s="376"/>
      <c r="B13" s="361" t="s">
        <v>200</v>
      </c>
      <c r="C13" s="362" t="s">
        <v>201</v>
      </c>
      <c r="D13" s="458">
        <f t="shared" si="0"/>
        <v>70</v>
      </c>
      <c r="E13" s="458"/>
      <c r="F13" s="458"/>
      <c r="G13" s="458">
        <v>70</v>
      </c>
      <c r="H13" s="362"/>
      <c r="I13" s="362"/>
      <c r="J13" s="458"/>
      <c r="K13" s="458">
        <v>32</v>
      </c>
      <c r="L13" s="363" t="s">
        <v>202</v>
      </c>
      <c r="M13" s="362"/>
      <c r="N13" s="362"/>
      <c r="O13" s="365"/>
      <c r="P13" s="365"/>
      <c r="Q13" s="363" t="s">
        <v>203</v>
      </c>
      <c r="R13" s="459">
        <v>1501</v>
      </c>
      <c r="S13" s="363"/>
      <c r="T13" s="363" t="s">
        <v>204</v>
      </c>
      <c r="U13" s="363"/>
      <c r="V13" s="363"/>
      <c r="W13" s="377" t="s">
        <v>199</v>
      </c>
    </row>
    <row r="14" spans="1:23">
      <c r="A14" s="376"/>
      <c r="B14" s="361" t="s">
        <v>205</v>
      </c>
      <c r="C14" s="362" t="s">
        <v>206</v>
      </c>
      <c r="D14" s="458">
        <f t="shared" si="0"/>
        <v>80</v>
      </c>
      <c r="E14" s="458"/>
      <c r="F14" s="458"/>
      <c r="G14" s="458">
        <v>80</v>
      </c>
      <c r="H14" s="362"/>
      <c r="I14" s="362"/>
      <c r="J14" s="458"/>
      <c r="K14" s="458">
        <v>44</v>
      </c>
      <c r="L14" s="363" t="s">
        <v>316</v>
      </c>
      <c r="M14" s="362"/>
      <c r="N14" s="362"/>
      <c r="O14" s="365"/>
      <c r="P14" s="365"/>
      <c r="Q14" s="363" t="s">
        <v>207</v>
      </c>
      <c r="R14" s="459">
        <v>1260</v>
      </c>
      <c r="S14" s="363"/>
      <c r="T14" s="363" t="s">
        <v>317</v>
      </c>
      <c r="U14" s="363"/>
      <c r="V14" s="363"/>
      <c r="W14" s="377" t="s">
        <v>199</v>
      </c>
    </row>
    <row r="15" spans="1:23">
      <c r="A15" s="376"/>
      <c r="B15" s="361" t="s">
        <v>208</v>
      </c>
      <c r="C15" s="362" t="s">
        <v>209</v>
      </c>
      <c r="D15" s="458">
        <f t="shared" si="0"/>
        <v>180</v>
      </c>
      <c r="E15" s="458"/>
      <c r="F15" s="458"/>
      <c r="G15" s="458">
        <v>180</v>
      </c>
      <c r="H15" s="362"/>
      <c r="I15" s="362"/>
      <c r="J15" s="458"/>
      <c r="K15" s="458">
        <v>116</v>
      </c>
      <c r="L15" s="363" t="s">
        <v>210</v>
      </c>
      <c r="M15" s="362"/>
      <c r="N15" s="362"/>
      <c r="O15" s="365"/>
      <c r="P15" s="365"/>
      <c r="Q15" s="363" t="s">
        <v>211</v>
      </c>
      <c r="R15" s="459">
        <v>1694</v>
      </c>
      <c r="S15" s="363"/>
      <c r="T15" s="363" t="s">
        <v>204</v>
      </c>
      <c r="U15" s="363"/>
      <c r="V15" s="363"/>
      <c r="W15" s="377" t="s">
        <v>199</v>
      </c>
    </row>
    <row r="16" spans="1:23">
      <c r="A16" s="376"/>
      <c r="B16" s="361" t="s">
        <v>212</v>
      </c>
      <c r="C16" s="362" t="s">
        <v>213</v>
      </c>
      <c r="D16" s="458">
        <f t="shared" si="0"/>
        <v>180</v>
      </c>
      <c r="E16" s="458"/>
      <c r="F16" s="458"/>
      <c r="G16" s="458">
        <v>180</v>
      </c>
      <c r="H16" s="362"/>
      <c r="I16" s="362"/>
      <c r="J16" s="458"/>
      <c r="K16" s="458">
        <v>107</v>
      </c>
      <c r="L16" s="363" t="s">
        <v>210</v>
      </c>
      <c r="M16" s="362"/>
      <c r="N16" s="362"/>
      <c r="O16" s="365"/>
      <c r="P16" s="365"/>
      <c r="Q16" s="363" t="s">
        <v>214</v>
      </c>
      <c r="R16" s="459">
        <v>758</v>
      </c>
      <c r="S16" s="363"/>
      <c r="T16" s="363" t="s">
        <v>204</v>
      </c>
      <c r="U16" s="363"/>
      <c r="V16" s="363"/>
      <c r="W16" s="377" t="s">
        <v>199</v>
      </c>
    </row>
    <row r="17" spans="1:23">
      <c r="A17" s="376"/>
      <c r="B17" s="361" t="s">
        <v>215</v>
      </c>
      <c r="C17" s="362" t="s">
        <v>216</v>
      </c>
      <c r="D17" s="458">
        <f t="shared" si="0"/>
        <v>220</v>
      </c>
      <c r="E17" s="458"/>
      <c r="F17" s="458"/>
      <c r="G17" s="458">
        <v>220</v>
      </c>
      <c r="H17" s="362"/>
      <c r="I17" s="362"/>
      <c r="J17" s="458"/>
      <c r="K17" s="458">
        <v>189</v>
      </c>
      <c r="L17" s="363" t="s">
        <v>217</v>
      </c>
      <c r="M17" s="362"/>
      <c r="N17" s="362"/>
      <c r="O17" s="365"/>
      <c r="P17" s="365"/>
      <c r="Q17" s="363" t="s">
        <v>218</v>
      </c>
      <c r="R17" s="459">
        <v>1952</v>
      </c>
      <c r="S17" s="363"/>
      <c r="T17" s="363" t="s">
        <v>317</v>
      </c>
      <c r="U17" s="363"/>
      <c r="V17" s="363"/>
      <c r="W17" s="377" t="s">
        <v>199</v>
      </c>
    </row>
    <row r="18" spans="1:23">
      <c r="A18" s="376"/>
      <c r="B18" s="361" t="s">
        <v>219</v>
      </c>
      <c r="C18" s="362" t="s">
        <v>220</v>
      </c>
      <c r="D18" s="458">
        <f t="shared" si="0"/>
        <v>80</v>
      </c>
      <c r="E18" s="458"/>
      <c r="F18" s="458"/>
      <c r="G18" s="458">
        <v>80</v>
      </c>
      <c r="H18" s="362"/>
      <c r="I18" s="362"/>
      <c r="J18" s="458"/>
      <c r="K18" s="458">
        <v>57</v>
      </c>
      <c r="L18" s="363" t="s">
        <v>221</v>
      </c>
      <c r="M18" s="362"/>
      <c r="N18" s="362"/>
      <c r="O18" s="365"/>
      <c r="P18" s="365"/>
      <c r="Q18" s="363" t="s">
        <v>222</v>
      </c>
      <c r="R18" s="459">
        <v>1304</v>
      </c>
      <c r="S18" s="363"/>
      <c r="T18" s="363" t="s">
        <v>204</v>
      </c>
      <c r="U18" s="363"/>
      <c r="V18" s="363"/>
      <c r="W18" s="377" t="s">
        <v>199</v>
      </c>
    </row>
    <row r="19" spans="1:23">
      <c r="A19" s="376"/>
      <c r="B19" s="361" t="s">
        <v>223</v>
      </c>
      <c r="C19" s="362" t="s">
        <v>224</v>
      </c>
      <c r="D19" s="458">
        <f t="shared" si="0"/>
        <v>80</v>
      </c>
      <c r="E19" s="458"/>
      <c r="F19" s="458"/>
      <c r="G19" s="458">
        <v>80</v>
      </c>
      <c r="H19" s="362"/>
      <c r="I19" s="362"/>
      <c r="J19" s="458"/>
      <c r="K19" s="458">
        <v>83</v>
      </c>
      <c r="L19" s="363" t="s">
        <v>210</v>
      </c>
      <c r="M19" s="362"/>
      <c r="N19" s="362"/>
      <c r="O19" s="365"/>
      <c r="P19" s="365"/>
      <c r="Q19" s="363" t="s">
        <v>222</v>
      </c>
      <c r="R19" s="459">
        <v>791</v>
      </c>
      <c r="S19" s="363"/>
      <c r="T19" s="363" t="s">
        <v>204</v>
      </c>
      <c r="U19" s="363"/>
      <c r="V19" s="363"/>
      <c r="W19" s="377" t="s">
        <v>199</v>
      </c>
    </row>
    <row r="20" spans="1:23">
      <c r="A20" s="376"/>
      <c r="B20" s="361" t="s">
        <v>225</v>
      </c>
      <c r="C20" s="362" t="s">
        <v>226</v>
      </c>
      <c r="D20" s="458">
        <f t="shared" si="0"/>
        <v>80</v>
      </c>
      <c r="E20" s="458"/>
      <c r="F20" s="458"/>
      <c r="G20" s="458">
        <v>80</v>
      </c>
      <c r="H20" s="362"/>
      <c r="I20" s="362"/>
      <c r="J20" s="458"/>
      <c r="K20" s="458">
        <v>75</v>
      </c>
      <c r="L20" s="363" t="s">
        <v>210</v>
      </c>
      <c r="M20" s="362"/>
      <c r="N20" s="362"/>
      <c r="O20" s="365"/>
      <c r="P20" s="365"/>
      <c r="Q20" s="363" t="s">
        <v>227</v>
      </c>
      <c r="R20" s="459">
        <v>1326</v>
      </c>
      <c r="S20" s="363"/>
      <c r="T20" s="363" t="s">
        <v>204</v>
      </c>
      <c r="U20" s="363"/>
      <c r="V20" s="363"/>
      <c r="W20" s="377" t="s">
        <v>199</v>
      </c>
    </row>
    <row r="21" spans="1:23">
      <c r="A21" s="376"/>
      <c r="B21" s="361" t="s">
        <v>228</v>
      </c>
      <c r="C21" s="362" t="s">
        <v>229</v>
      </c>
      <c r="D21" s="458">
        <f t="shared" si="0"/>
        <v>60</v>
      </c>
      <c r="E21" s="458"/>
      <c r="F21" s="458"/>
      <c r="G21" s="458">
        <v>60</v>
      </c>
      <c r="H21" s="362"/>
      <c r="I21" s="362"/>
      <c r="J21" s="458"/>
      <c r="K21" s="458">
        <v>51</v>
      </c>
      <c r="L21" s="363" t="s">
        <v>230</v>
      </c>
      <c r="M21" s="362"/>
      <c r="N21" s="362"/>
      <c r="O21" s="365"/>
      <c r="P21" s="365"/>
      <c r="Q21" s="363" t="s">
        <v>231</v>
      </c>
      <c r="R21" s="459">
        <v>1196</v>
      </c>
      <c r="S21" s="363"/>
      <c r="T21" s="363" t="s">
        <v>204</v>
      </c>
      <c r="U21" s="363"/>
      <c r="V21" s="363"/>
      <c r="W21" s="377" t="s">
        <v>199</v>
      </c>
    </row>
    <row r="22" spans="1:23">
      <c r="A22" s="376"/>
      <c r="B22" s="361" t="s">
        <v>232</v>
      </c>
      <c r="C22" s="362" t="s">
        <v>233</v>
      </c>
      <c r="D22" s="458">
        <f t="shared" si="0"/>
        <v>80</v>
      </c>
      <c r="E22" s="458"/>
      <c r="F22" s="458">
        <v>80</v>
      </c>
      <c r="G22" s="458"/>
      <c r="H22" s="362"/>
      <c r="I22" s="362"/>
      <c r="J22" s="460">
        <v>60</v>
      </c>
      <c r="K22" s="458"/>
      <c r="L22" s="363" t="s">
        <v>318</v>
      </c>
      <c r="M22" s="362"/>
      <c r="N22" s="362"/>
      <c r="O22" s="365"/>
      <c r="P22" s="365"/>
      <c r="Q22" s="363" t="s">
        <v>234</v>
      </c>
      <c r="R22" s="459">
        <v>374</v>
      </c>
      <c r="S22" s="363"/>
      <c r="T22" s="363" t="s">
        <v>204</v>
      </c>
      <c r="U22" s="363"/>
      <c r="V22" s="363"/>
      <c r="W22" s="377" t="s">
        <v>199</v>
      </c>
    </row>
    <row r="23" spans="1:23">
      <c r="A23" s="376"/>
      <c r="B23" s="361" t="s">
        <v>235</v>
      </c>
      <c r="C23" s="362" t="s">
        <v>236</v>
      </c>
      <c r="D23" s="458">
        <f t="shared" si="0"/>
        <v>60</v>
      </c>
      <c r="E23" s="458"/>
      <c r="F23" s="458">
        <v>60</v>
      </c>
      <c r="G23" s="458"/>
      <c r="H23" s="362"/>
      <c r="I23" s="362"/>
      <c r="J23" s="460">
        <v>37</v>
      </c>
      <c r="K23" s="458"/>
      <c r="L23" s="363" t="s">
        <v>221</v>
      </c>
      <c r="M23" s="362"/>
      <c r="N23" s="362"/>
      <c r="O23" s="365"/>
      <c r="P23" s="365"/>
      <c r="Q23" s="363" t="s">
        <v>237</v>
      </c>
      <c r="R23" s="459">
        <v>325</v>
      </c>
      <c r="S23" s="363"/>
      <c r="T23" s="363" t="s">
        <v>204</v>
      </c>
      <c r="U23" s="363"/>
      <c r="V23" s="363"/>
      <c r="W23" s="377" t="s">
        <v>199</v>
      </c>
    </row>
    <row r="24" spans="1:23">
      <c r="A24" s="376"/>
      <c r="B24" s="361" t="s">
        <v>238</v>
      </c>
      <c r="C24" s="362" t="s">
        <v>239</v>
      </c>
      <c r="D24" s="458">
        <f t="shared" si="0"/>
        <v>100</v>
      </c>
      <c r="E24" s="458"/>
      <c r="F24" s="458"/>
      <c r="G24" s="458">
        <v>100</v>
      </c>
      <c r="H24" s="362"/>
      <c r="I24" s="362"/>
      <c r="J24" s="460"/>
      <c r="K24" s="458">
        <v>58</v>
      </c>
      <c r="L24" s="363" t="s">
        <v>240</v>
      </c>
      <c r="M24" s="362"/>
      <c r="N24" s="362"/>
      <c r="O24" s="365"/>
      <c r="P24" s="365"/>
      <c r="Q24" s="363" t="s">
        <v>241</v>
      </c>
      <c r="R24" s="459">
        <v>1292</v>
      </c>
      <c r="S24" s="363"/>
      <c r="T24" s="363" t="s">
        <v>204</v>
      </c>
      <c r="U24" s="363"/>
      <c r="V24" s="363"/>
      <c r="W24" s="377" t="s">
        <v>199</v>
      </c>
    </row>
    <row r="25" spans="1:23">
      <c r="A25" s="376"/>
      <c r="B25" s="361" t="s">
        <v>242</v>
      </c>
      <c r="C25" s="362" t="s">
        <v>243</v>
      </c>
      <c r="D25" s="458">
        <f t="shared" si="0"/>
        <v>50</v>
      </c>
      <c r="E25" s="458"/>
      <c r="F25" s="458">
        <v>50</v>
      </c>
      <c r="G25" s="458"/>
      <c r="H25" s="362"/>
      <c r="I25" s="362"/>
      <c r="J25" s="460">
        <v>32</v>
      </c>
      <c r="K25" s="458"/>
      <c r="L25" s="363" t="s">
        <v>319</v>
      </c>
      <c r="M25" s="362"/>
      <c r="N25" s="362"/>
      <c r="O25" s="365"/>
      <c r="P25" s="365"/>
      <c r="Q25" s="363" t="s">
        <v>244</v>
      </c>
      <c r="R25" s="459">
        <v>200</v>
      </c>
      <c r="S25" s="363"/>
      <c r="T25" s="363" t="s">
        <v>317</v>
      </c>
      <c r="U25" s="363"/>
      <c r="V25" s="363"/>
      <c r="W25" s="377" t="s">
        <v>199</v>
      </c>
    </row>
    <row r="26" spans="1:23">
      <c r="A26" s="376"/>
      <c r="B26" s="361" t="s">
        <v>245</v>
      </c>
      <c r="C26" s="362" t="s">
        <v>246</v>
      </c>
      <c r="D26" s="458">
        <f t="shared" si="0"/>
        <v>80</v>
      </c>
      <c r="E26" s="458"/>
      <c r="F26" s="458"/>
      <c r="G26" s="458">
        <v>80</v>
      </c>
      <c r="H26" s="362"/>
      <c r="I26" s="362"/>
      <c r="J26" s="460"/>
      <c r="K26" s="458">
        <v>57</v>
      </c>
      <c r="L26" s="363" t="s">
        <v>210</v>
      </c>
      <c r="M26" s="362"/>
      <c r="N26" s="362"/>
      <c r="O26" s="365"/>
      <c r="P26" s="365"/>
      <c r="Q26" s="363" t="s">
        <v>247</v>
      </c>
      <c r="R26" s="459">
        <v>1169</v>
      </c>
      <c r="S26" s="363"/>
      <c r="T26" s="363" t="s">
        <v>204</v>
      </c>
      <c r="U26" s="363"/>
      <c r="V26" s="363"/>
      <c r="W26" s="377" t="s">
        <v>199</v>
      </c>
    </row>
    <row r="27" spans="1:23">
      <c r="A27" s="376"/>
      <c r="B27" s="361" t="s">
        <v>248</v>
      </c>
      <c r="C27" s="362" t="s">
        <v>249</v>
      </c>
      <c r="D27" s="458">
        <f t="shared" si="0"/>
        <v>160</v>
      </c>
      <c r="E27" s="458"/>
      <c r="F27" s="458"/>
      <c r="G27" s="458">
        <v>160</v>
      </c>
      <c r="H27" s="362"/>
      <c r="I27" s="362"/>
      <c r="J27" s="460"/>
      <c r="K27" s="458">
        <v>90</v>
      </c>
      <c r="L27" s="363" t="s">
        <v>320</v>
      </c>
      <c r="M27" s="362"/>
      <c r="N27" s="362"/>
      <c r="O27" s="365"/>
      <c r="P27" s="365"/>
      <c r="Q27" s="363" t="s">
        <v>250</v>
      </c>
      <c r="R27" s="459">
        <v>1937</v>
      </c>
      <c r="S27" s="363"/>
      <c r="T27" s="363" t="s">
        <v>204</v>
      </c>
      <c r="U27" s="363"/>
      <c r="V27" s="363"/>
      <c r="W27" s="377" t="s">
        <v>199</v>
      </c>
    </row>
    <row r="28" spans="1:23">
      <c r="A28" s="376"/>
      <c r="B28" s="361" t="s">
        <v>251</v>
      </c>
      <c r="C28" s="362" t="s">
        <v>252</v>
      </c>
      <c r="D28" s="458">
        <f t="shared" si="0"/>
        <v>100</v>
      </c>
      <c r="E28" s="458"/>
      <c r="F28" s="458"/>
      <c r="G28" s="458">
        <v>100</v>
      </c>
      <c r="H28" s="362"/>
      <c r="I28" s="362"/>
      <c r="J28" s="460"/>
      <c r="K28" s="458">
        <v>49</v>
      </c>
      <c r="L28" s="363" t="s">
        <v>221</v>
      </c>
      <c r="M28" s="362"/>
      <c r="N28" s="362"/>
      <c r="O28" s="365"/>
      <c r="P28" s="365"/>
      <c r="Q28" s="363" t="s">
        <v>253</v>
      </c>
      <c r="R28" s="459">
        <v>332</v>
      </c>
      <c r="S28" s="363"/>
      <c r="T28" s="363" t="s">
        <v>317</v>
      </c>
      <c r="U28" s="363"/>
      <c r="V28" s="363"/>
      <c r="W28" s="377" t="s">
        <v>199</v>
      </c>
    </row>
    <row r="29" spans="1:23">
      <c r="A29" s="376"/>
      <c r="B29" s="361" t="s">
        <v>254</v>
      </c>
      <c r="C29" s="362" t="s">
        <v>255</v>
      </c>
      <c r="D29" s="458">
        <f t="shared" si="0"/>
        <v>50</v>
      </c>
      <c r="E29" s="458"/>
      <c r="F29" s="458"/>
      <c r="G29" s="458">
        <v>50</v>
      </c>
      <c r="H29" s="362"/>
      <c r="I29" s="362"/>
      <c r="J29" s="460"/>
      <c r="K29" s="458">
        <v>32</v>
      </c>
      <c r="L29" s="363" t="s">
        <v>256</v>
      </c>
      <c r="M29" s="362"/>
      <c r="N29" s="362"/>
      <c r="O29" s="365"/>
      <c r="P29" s="365"/>
      <c r="Q29" s="363" t="s">
        <v>257</v>
      </c>
      <c r="R29" s="459">
        <v>691</v>
      </c>
      <c r="S29" s="363"/>
      <c r="T29" s="363" t="s">
        <v>204</v>
      </c>
      <c r="U29" s="363"/>
      <c r="V29" s="363"/>
      <c r="W29" s="377" t="s">
        <v>199</v>
      </c>
    </row>
    <row r="30" spans="1:23">
      <c r="A30" s="376"/>
      <c r="B30" s="361" t="s">
        <v>258</v>
      </c>
      <c r="C30" s="362" t="s">
        <v>259</v>
      </c>
      <c r="D30" s="458">
        <f t="shared" si="0"/>
        <v>60</v>
      </c>
      <c r="E30" s="458"/>
      <c r="F30" s="458"/>
      <c r="G30" s="458">
        <v>60</v>
      </c>
      <c r="H30" s="362"/>
      <c r="I30" s="362"/>
      <c r="J30" s="460"/>
      <c r="K30" s="458">
        <v>35</v>
      </c>
      <c r="L30" s="363" t="s">
        <v>240</v>
      </c>
      <c r="M30" s="362"/>
      <c r="N30" s="362"/>
      <c r="O30" s="365"/>
      <c r="P30" s="365"/>
      <c r="Q30" s="363" t="s">
        <v>260</v>
      </c>
      <c r="R30" s="459">
        <v>1332</v>
      </c>
      <c r="S30" s="363"/>
      <c r="T30" s="363" t="s">
        <v>204</v>
      </c>
      <c r="U30" s="363"/>
      <c r="V30" s="363"/>
      <c r="W30" s="377" t="s">
        <v>199</v>
      </c>
    </row>
    <row r="31" spans="1:23">
      <c r="A31" s="376"/>
      <c r="B31" s="361" t="s">
        <v>261</v>
      </c>
      <c r="C31" s="362" t="s">
        <v>262</v>
      </c>
      <c r="D31" s="458">
        <f t="shared" si="0"/>
        <v>120</v>
      </c>
      <c r="E31" s="458"/>
      <c r="F31" s="458"/>
      <c r="G31" s="458">
        <v>120</v>
      </c>
      <c r="H31" s="362"/>
      <c r="I31" s="362"/>
      <c r="J31" s="460"/>
      <c r="K31" s="458">
        <v>92</v>
      </c>
      <c r="L31" s="363" t="s">
        <v>230</v>
      </c>
      <c r="M31" s="362"/>
      <c r="N31" s="362"/>
      <c r="O31" s="365"/>
      <c r="P31" s="365"/>
      <c r="Q31" s="363" t="s">
        <v>321</v>
      </c>
      <c r="R31" s="459">
        <v>1788</v>
      </c>
      <c r="S31" s="363"/>
      <c r="T31" s="363" t="s">
        <v>204</v>
      </c>
      <c r="U31" s="363"/>
      <c r="V31" s="363"/>
      <c r="W31" s="377" t="s">
        <v>199</v>
      </c>
    </row>
    <row r="32" spans="1:23">
      <c r="A32" s="376"/>
      <c r="B32" s="361" t="s">
        <v>263</v>
      </c>
      <c r="C32" s="362" t="s">
        <v>264</v>
      </c>
      <c r="D32" s="458">
        <f t="shared" si="0"/>
        <v>110</v>
      </c>
      <c r="E32" s="458"/>
      <c r="F32" s="458">
        <v>110</v>
      </c>
      <c r="G32" s="458"/>
      <c r="H32" s="362"/>
      <c r="I32" s="362"/>
      <c r="J32" s="460">
        <v>58</v>
      </c>
      <c r="K32" s="458"/>
      <c r="L32" s="363" t="s">
        <v>202</v>
      </c>
      <c r="M32" s="362"/>
      <c r="N32" s="362"/>
      <c r="O32" s="365"/>
      <c r="P32" s="365"/>
      <c r="Q32" s="363" t="s">
        <v>265</v>
      </c>
      <c r="R32" s="459">
        <v>530</v>
      </c>
      <c r="S32" s="363"/>
      <c r="T32" s="363" t="s">
        <v>204</v>
      </c>
      <c r="U32" s="363"/>
      <c r="V32" s="363"/>
      <c r="W32" s="377" t="s">
        <v>199</v>
      </c>
    </row>
    <row r="33" spans="1:23">
      <c r="A33" s="376"/>
      <c r="B33" s="361" t="s">
        <v>266</v>
      </c>
      <c r="C33" s="362" t="s">
        <v>267</v>
      </c>
      <c r="D33" s="458">
        <f t="shared" si="0"/>
        <v>50</v>
      </c>
      <c r="E33" s="458"/>
      <c r="F33" s="458"/>
      <c r="G33" s="458">
        <v>50</v>
      </c>
      <c r="H33" s="362"/>
      <c r="I33" s="362"/>
      <c r="J33" s="460"/>
      <c r="K33" s="458">
        <v>18</v>
      </c>
      <c r="L33" s="363" t="s">
        <v>202</v>
      </c>
      <c r="M33" s="362"/>
      <c r="N33" s="362"/>
      <c r="O33" s="365"/>
      <c r="P33" s="365"/>
      <c r="Q33" s="363" t="s">
        <v>260</v>
      </c>
      <c r="R33" s="459">
        <v>1196</v>
      </c>
      <c r="S33" s="363"/>
      <c r="T33" s="363" t="s">
        <v>204</v>
      </c>
      <c r="U33" s="363"/>
      <c r="V33" s="363"/>
      <c r="W33" s="377" t="s">
        <v>199</v>
      </c>
    </row>
    <row r="34" spans="1:23">
      <c r="A34" s="376"/>
      <c r="B34" s="361" t="s">
        <v>268</v>
      </c>
      <c r="C34" s="362" t="s">
        <v>269</v>
      </c>
      <c r="D34" s="458">
        <f t="shared" si="0"/>
        <v>60</v>
      </c>
      <c r="E34" s="458"/>
      <c r="F34" s="458"/>
      <c r="G34" s="458">
        <v>60</v>
      </c>
      <c r="H34" s="362"/>
      <c r="I34" s="362"/>
      <c r="J34" s="460"/>
      <c r="K34" s="458">
        <v>33</v>
      </c>
      <c r="L34" s="363" t="s">
        <v>217</v>
      </c>
      <c r="M34" s="362"/>
      <c r="N34" s="362"/>
      <c r="O34" s="365"/>
      <c r="P34" s="365"/>
      <c r="Q34" s="363" t="s">
        <v>270</v>
      </c>
      <c r="R34" s="459">
        <v>934</v>
      </c>
      <c r="S34" s="363"/>
      <c r="T34" s="363" t="s">
        <v>317</v>
      </c>
      <c r="U34" s="363"/>
      <c r="V34" s="363"/>
      <c r="W34" s="377" t="s">
        <v>199</v>
      </c>
    </row>
    <row r="35" spans="1:23">
      <c r="A35" s="376"/>
      <c r="B35" s="361" t="s">
        <v>271</v>
      </c>
      <c r="C35" s="362" t="s">
        <v>272</v>
      </c>
      <c r="D35" s="458">
        <f t="shared" si="0"/>
        <v>250</v>
      </c>
      <c r="E35" s="458"/>
      <c r="F35" s="458"/>
      <c r="G35" s="458">
        <v>250</v>
      </c>
      <c r="H35" s="362"/>
      <c r="I35" s="362"/>
      <c r="J35" s="460"/>
      <c r="K35" s="458">
        <v>147</v>
      </c>
      <c r="L35" s="363" t="s">
        <v>210</v>
      </c>
      <c r="M35" s="362"/>
      <c r="N35" s="362"/>
      <c r="O35" s="365"/>
      <c r="P35" s="365"/>
      <c r="Q35" s="363" t="s">
        <v>273</v>
      </c>
      <c r="R35" s="459">
        <v>2313</v>
      </c>
      <c r="S35" s="363"/>
      <c r="T35" s="363" t="s">
        <v>204</v>
      </c>
      <c r="U35" s="363"/>
      <c r="V35" s="363"/>
      <c r="W35" s="377" t="s">
        <v>199</v>
      </c>
    </row>
    <row r="36" spans="1:23">
      <c r="A36" s="376"/>
      <c r="B36" s="361" t="s">
        <v>274</v>
      </c>
      <c r="C36" s="362" t="s">
        <v>275</v>
      </c>
      <c r="D36" s="458">
        <f t="shared" si="0"/>
        <v>30</v>
      </c>
      <c r="E36" s="458"/>
      <c r="F36" s="458">
        <v>30</v>
      </c>
      <c r="G36" s="458"/>
      <c r="H36" s="362"/>
      <c r="I36" s="362"/>
      <c r="J36" s="460">
        <v>19</v>
      </c>
      <c r="K36" s="458"/>
      <c r="L36" s="363" t="s">
        <v>322</v>
      </c>
      <c r="M36" s="362"/>
      <c r="N36" s="362"/>
      <c r="O36" s="365"/>
      <c r="P36" s="365"/>
      <c r="Q36" s="363" t="s">
        <v>276</v>
      </c>
      <c r="R36" s="459">
        <v>234</v>
      </c>
      <c r="S36" s="363"/>
      <c r="T36" s="363" t="s">
        <v>204</v>
      </c>
      <c r="U36" s="363"/>
      <c r="V36" s="363"/>
      <c r="W36" s="377" t="s">
        <v>199</v>
      </c>
    </row>
    <row r="37" spans="1:23">
      <c r="A37" s="376"/>
      <c r="B37" s="361" t="s">
        <v>277</v>
      </c>
      <c r="C37" s="362" t="s">
        <v>278</v>
      </c>
      <c r="D37" s="458">
        <f t="shared" si="0"/>
        <v>470</v>
      </c>
      <c r="E37" s="458"/>
      <c r="F37" s="458"/>
      <c r="G37" s="458">
        <v>470</v>
      </c>
      <c r="H37" s="362"/>
      <c r="I37" s="362"/>
      <c r="J37" s="460"/>
      <c r="K37" s="458">
        <v>334</v>
      </c>
      <c r="L37" s="363" t="s">
        <v>320</v>
      </c>
      <c r="M37" s="362"/>
      <c r="N37" s="362"/>
      <c r="O37" s="365"/>
      <c r="P37" s="365"/>
      <c r="Q37" s="363" t="s">
        <v>279</v>
      </c>
      <c r="R37" s="459">
        <v>5279</v>
      </c>
      <c r="S37" s="363"/>
      <c r="T37" s="363" t="s">
        <v>204</v>
      </c>
      <c r="U37" s="363"/>
      <c r="V37" s="363"/>
      <c r="W37" s="377" t="s">
        <v>199</v>
      </c>
    </row>
    <row r="38" spans="1:23">
      <c r="A38" s="376"/>
      <c r="B38" s="361" t="s">
        <v>280</v>
      </c>
      <c r="C38" s="362" t="s">
        <v>281</v>
      </c>
      <c r="D38" s="458">
        <f t="shared" si="0"/>
        <v>90</v>
      </c>
      <c r="E38" s="458"/>
      <c r="F38" s="458"/>
      <c r="G38" s="458">
        <v>90</v>
      </c>
      <c r="H38" s="362"/>
      <c r="I38" s="362"/>
      <c r="J38" s="458"/>
      <c r="K38" s="458">
        <v>66</v>
      </c>
      <c r="L38" s="363" t="s">
        <v>240</v>
      </c>
      <c r="M38" s="362"/>
      <c r="N38" s="362"/>
      <c r="O38" s="365"/>
      <c r="P38" s="365"/>
      <c r="Q38" s="363" t="s">
        <v>282</v>
      </c>
      <c r="R38" s="459">
        <v>2517</v>
      </c>
      <c r="S38" s="363"/>
      <c r="T38" s="363" t="s">
        <v>204</v>
      </c>
      <c r="U38" s="363"/>
      <c r="V38" s="363"/>
      <c r="W38" s="377" t="s">
        <v>199</v>
      </c>
    </row>
    <row r="39" spans="1:23">
      <c r="A39" s="376"/>
      <c r="B39" s="361" t="s">
        <v>283</v>
      </c>
      <c r="C39" s="362" t="s">
        <v>284</v>
      </c>
      <c r="D39" s="458">
        <f t="shared" si="0"/>
        <v>80</v>
      </c>
      <c r="E39" s="458"/>
      <c r="F39" s="458"/>
      <c r="G39" s="458">
        <v>80</v>
      </c>
      <c r="H39" s="362"/>
      <c r="I39" s="362"/>
      <c r="J39" s="458"/>
      <c r="K39" s="458">
        <v>66</v>
      </c>
      <c r="L39" s="363" t="s">
        <v>285</v>
      </c>
      <c r="M39" s="362"/>
      <c r="N39" s="362"/>
      <c r="O39" s="365"/>
      <c r="P39" s="365"/>
      <c r="Q39" s="363" t="s">
        <v>286</v>
      </c>
      <c r="R39" s="459">
        <v>2152</v>
      </c>
      <c r="S39" s="363"/>
      <c r="T39" s="363" t="s">
        <v>204</v>
      </c>
      <c r="U39" s="363"/>
      <c r="V39" s="363"/>
      <c r="W39" s="377" t="s">
        <v>199</v>
      </c>
    </row>
    <row r="40" spans="1:23">
      <c r="A40" s="376"/>
      <c r="B40" s="361" t="s">
        <v>287</v>
      </c>
      <c r="C40" s="362" t="s">
        <v>288</v>
      </c>
      <c r="D40" s="458">
        <f t="shared" si="0"/>
        <v>75</v>
      </c>
      <c r="E40" s="458"/>
      <c r="F40" s="458"/>
      <c r="G40" s="458">
        <v>75</v>
      </c>
      <c r="H40" s="362"/>
      <c r="I40" s="362"/>
      <c r="J40" s="458"/>
      <c r="K40" s="458">
        <v>73</v>
      </c>
      <c r="L40" s="363" t="s">
        <v>230</v>
      </c>
      <c r="M40" s="362"/>
      <c r="N40" s="362"/>
      <c r="O40" s="365"/>
      <c r="P40" s="365"/>
      <c r="Q40" s="363" t="s">
        <v>289</v>
      </c>
      <c r="R40" s="459">
        <v>2890</v>
      </c>
      <c r="S40" s="363"/>
      <c r="T40" s="363" t="s">
        <v>204</v>
      </c>
      <c r="U40" s="363"/>
      <c r="V40" s="363"/>
      <c r="W40" s="377" t="s">
        <v>199</v>
      </c>
    </row>
    <row r="41" spans="1:23">
      <c r="A41" s="376"/>
      <c r="B41" s="361" t="s">
        <v>530</v>
      </c>
      <c r="C41" s="362" t="s">
        <v>531</v>
      </c>
      <c r="D41" s="458">
        <f t="shared" si="0"/>
        <v>240</v>
      </c>
      <c r="E41" s="458"/>
      <c r="F41" s="458"/>
      <c r="G41" s="458">
        <v>240</v>
      </c>
      <c r="H41" s="362"/>
      <c r="I41" s="362"/>
      <c r="J41" s="458"/>
      <c r="K41" s="458">
        <v>139.9</v>
      </c>
      <c r="L41" s="363" t="s">
        <v>532</v>
      </c>
      <c r="M41" s="362"/>
      <c r="N41" s="362"/>
      <c r="O41" s="365"/>
      <c r="P41" s="365"/>
      <c r="Q41" s="363" t="s">
        <v>533</v>
      </c>
      <c r="R41" s="363">
        <v>5925</v>
      </c>
      <c r="S41" s="363"/>
      <c r="T41" s="363" t="s">
        <v>204</v>
      </c>
      <c r="U41" s="363"/>
      <c r="V41" s="363"/>
      <c r="W41" s="377" t="s">
        <v>199</v>
      </c>
    </row>
    <row r="42" spans="1:23" ht="17.25" thickBot="1">
      <c r="A42" s="378"/>
      <c r="B42" s="379" t="s">
        <v>534</v>
      </c>
      <c r="C42" s="380" t="s">
        <v>535</v>
      </c>
      <c r="D42" s="461">
        <f t="shared" si="0"/>
        <v>55</v>
      </c>
      <c r="E42" s="461"/>
      <c r="F42" s="461"/>
      <c r="G42" s="461">
        <v>55</v>
      </c>
      <c r="H42" s="380"/>
      <c r="I42" s="380"/>
      <c r="J42" s="461"/>
      <c r="K42" s="461">
        <v>31.8</v>
      </c>
      <c r="L42" s="381" t="s">
        <v>230</v>
      </c>
      <c r="M42" s="380"/>
      <c r="N42" s="380"/>
      <c r="O42" s="382"/>
      <c r="P42" s="382"/>
      <c r="Q42" s="381" t="s">
        <v>536</v>
      </c>
      <c r="R42" s="381">
        <v>2053</v>
      </c>
      <c r="S42" s="381"/>
      <c r="T42" s="381" t="s">
        <v>204</v>
      </c>
      <c r="U42" s="381"/>
      <c r="V42" s="381"/>
      <c r="W42" s="609" t="s">
        <v>199</v>
      </c>
    </row>
    <row r="43" spans="1:23">
      <c r="A43" s="608" t="s">
        <v>537</v>
      </c>
      <c r="B43" s="608"/>
      <c r="C43" s="608"/>
      <c r="D43" s="608"/>
      <c r="E43" s="608"/>
      <c r="F43" s="608"/>
      <c r="G43" s="608"/>
    </row>
  </sheetData>
  <mergeCells count="8">
    <mergeCell ref="A43:G43"/>
    <mergeCell ref="D3:G3"/>
    <mergeCell ref="H3:K3"/>
    <mergeCell ref="M3:P3"/>
    <mergeCell ref="U3:W3"/>
    <mergeCell ref="D4:G4"/>
    <mergeCell ref="H4:K4"/>
    <mergeCell ref="M4:P4"/>
  </mergeCells>
  <phoneticPr fontId="2" type="noConversion"/>
  <pageMargins left="0.27" right="0.19685039370078741" top="0.6692913385826772" bottom="0.39370078740157483" header="0" footer="0"/>
  <pageSetup paperSize="9" scale="70" orientation="landscape" horizontalDpi="1200" verticalDpi="12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8"/>
  <sheetViews>
    <sheetView tabSelected="1" view="pageBreakPreview" zoomScaleNormal="140" zoomScaleSheetLayoutView="100" workbookViewId="0">
      <selection activeCell="I30" sqref="I30"/>
    </sheetView>
  </sheetViews>
  <sheetFormatPr defaultRowHeight="13.5"/>
  <cols>
    <col min="1" max="1" width="7.88671875" style="22" customWidth="1"/>
    <col min="2" max="2" width="9.44140625" style="22" bestFit="1" customWidth="1"/>
    <col min="3" max="3" width="11.5546875" style="22" bestFit="1" customWidth="1"/>
    <col min="4" max="4" width="9.44140625" style="22" bestFit="1" customWidth="1"/>
    <col min="5" max="5" width="11.5546875" style="22" bestFit="1" customWidth="1"/>
    <col min="6" max="6" width="9.44140625" style="22" bestFit="1" customWidth="1"/>
    <col min="7" max="7" width="11.5546875" style="22" bestFit="1" customWidth="1"/>
    <col min="8" max="8" width="9.44140625" style="22" bestFit="1" customWidth="1"/>
    <col min="9" max="9" width="13.77734375" style="22" bestFit="1" customWidth="1"/>
    <col min="10" max="16384" width="8.88671875" style="22"/>
  </cols>
  <sheetData>
    <row r="1" spans="1:9" ht="23.25" customHeight="1">
      <c r="A1" s="389" t="s">
        <v>496</v>
      </c>
    </row>
    <row r="2" spans="1:9">
      <c r="A2" s="20" t="s">
        <v>309</v>
      </c>
      <c r="I2" s="21" t="s">
        <v>310</v>
      </c>
    </row>
    <row r="3" spans="1:9" ht="24.75" customHeight="1">
      <c r="A3" s="588" t="s">
        <v>26</v>
      </c>
      <c r="B3" s="589" t="s">
        <v>337</v>
      </c>
      <c r="C3" s="589"/>
      <c r="D3" s="589" t="s">
        <v>311</v>
      </c>
      <c r="E3" s="589"/>
      <c r="F3" s="589" t="s">
        <v>312</v>
      </c>
      <c r="G3" s="589"/>
      <c r="H3" s="589" t="s">
        <v>313</v>
      </c>
      <c r="I3" s="589"/>
    </row>
    <row r="4" spans="1:9" ht="41.25" customHeight="1">
      <c r="A4" s="588"/>
      <c r="B4" s="396" t="s">
        <v>338</v>
      </c>
      <c r="C4" s="396" t="s">
        <v>314</v>
      </c>
      <c r="D4" s="396" t="s">
        <v>338</v>
      </c>
      <c r="E4" s="396" t="s">
        <v>314</v>
      </c>
      <c r="F4" s="396" t="s">
        <v>338</v>
      </c>
      <c r="G4" s="396" t="s">
        <v>314</v>
      </c>
      <c r="H4" s="396" t="s">
        <v>338</v>
      </c>
      <c r="I4" s="396" t="s">
        <v>314</v>
      </c>
    </row>
    <row r="5" spans="1:9" ht="18.75" customHeight="1">
      <c r="A5" s="391">
        <v>2018</v>
      </c>
      <c r="B5" s="390">
        <v>290</v>
      </c>
      <c r="C5" s="390">
        <v>3480</v>
      </c>
      <c r="D5" s="390">
        <v>155</v>
      </c>
      <c r="E5" s="390">
        <v>1364</v>
      </c>
      <c r="F5" s="390">
        <v>122</v>
      </c>
      <c r="G5" s="390">
        <v>2065</v>
      </c>
      <c r="H5" s="390">
        <v>13</v>
      </c>
      <c r="I5" s="392">
        <v>51</v>
      </c>
    </row>
    <row r="6" spans="1:9" ht="16.5" customHeight="1" thickBot="1">
      <c r="A6" s="393">
        <v>2019</v>
      </c>
      <c r="B6" s="394">
        <v>230</v>
      </c>
      <c r="C6" s="395">
        <v>3100</v>
      </c>
      <c r="D6" s="394">
        <v>137</v>
      </c>
      <c r="E6" s="395">
        <v>1370</v>
      </c>
      <c r="F6" s="394">
        <v>84</v>
      </c>
      <c r="G6" s="395">
        <v>1750</v>
      </c>
      <c r="H6" s="394">
        <v>9</v>
      </c>
      <c r="I6" s="406">
        <v>40</v>
      </c>
    </row>
    <row r="7" spans="1:9">
      <c r="A7" s="22" t="s">
        <v>315</v>
      </c>
    </row>
    <row r="8" spans="1:9">
      <c r="A8" s="22" t="s">
        <v>324</v>
      </c>
    </row>
  </sheetData>
  <mergeCells count="5">
    <mergeCell ref="A3:A4"/>
    <mergeCell ref="B3:C3"/>
    <mergeCell ref="F3:G3"/>
    <mergeCell ref="D3:E3"/>
    <mergeCell ref="H3:I3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13</vt:i4>
      </vt:variant>
      <vt:variant>
        <vt:lpstr>이름이 지정된 범위</vt:lpstr>
      </vt:variant>
      <vt:variant>
        <vt:i4>10</vt:i4>
      </vt:variant>
    </vt:vector>
  </HeadingPairs>
  <TitlesOfParts>
    <vt:vector size="23" baseType="lpstr">
      <vt:lpstr>1.환경오염물질 배출사업장</vt:lpstr>
      <vt:lpstr>2.환경오염배출사업장 단속 및 행정조치</vt:lpstr>
      <vt:lpstr>3.배출부과금 부과 및 징수현황</vt:lpstr>
      <vt:lpstr>4.대기오염</vt:lpstr>
      <vt:lpstr>5.소음도</vt:lpstr>
      <vt:lpstr>6.쓰레기수거</vt:lpstr>
      <vt:lpstr>7.생활폐기물매립지</vt:lpstr>
      <vt:lpstr>8.폐기물 재활용률</vt:lpstr>
      <vt:lpstr>9.하수및분뇨발생량및처리현황</vt:lpstr>
      <vt:lpstr>10.1일 1인당 오수발생량</vt:lpstr>
      <vt:lpstr>10.공공하수처리시설</vt:lpstr>
      <vt:lpstr>11.공공하수처리시설(표준서식)</vt:lpstr>
      <vt:lpstr>12.시설녹지현황</vt:lpstr>
      <vt:lpstr>'1.환경오염물질 배출사업장'!Print_Area</vt:lpstr>
      <vt:lpstr>'10.공공하수처리시설'!Print_Area</vt:lpstr>
      <vt:lpstr>'11.공공하수처리시설(표준서식)'!Print_Area</vt:lpstr>
      <vt:lpstr>'12.시설녹지현황'!Print_Area</vt:lpstr>
      <vt:lpstr>'2.환경오염배출사업장 단속 및 행정조치'!Print_Area</vt:lpstr>
      <vt:lpstr>'4.대기오염'!Print_Area</vt:lpstr>
      <vt:lpstr>'6.쓰레기수거'!Print_Area</vt:lpstr>
      <vt:lpstr>'7.생활폐기물매립지'!Print_Area</vt:lpstr>
      <vt:lpstr>'8.폐기물 재활용률'!Print_Area</vt:lpstr>
      <vt:lpstr>'9.하수및분뇨발생량및처리현황'!Print_Area</vt:lpstr>
    </vt:vector>
  </TitlesOfParts>
  <Company>스머프마을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투덜이</dc:creator>
  <cp:lastModifiedBy>사용자</cp:lastModifiedBy>
  <cp:lastPrinted>2019-06-18T02:15:09Z</cp:lastPrinted>
  <dcterms:created xsi:type="dcterms:W3CDTF">2013-10-15T05:50:14Z</dcterms:created>
  <dcterms:modified xsi:type="dcterms:W3CDTF">2021-01-28T02:15:10Z</dcterms:modified>
</cp:coreProperties>
</file>